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Selection\Δ Γραπτών Διαγ &amp; Επιλ ΕΕΠ\Τ Ελέγχου Γραπτών Διαγωνισμών\Κοινόχρηστα Αρχεία Τμήματος\ΓΡΑΠΤΟΙ_4765\2Γ-2024\12-ΕΠΙΛΑΧΟΝΤΕΣ\4_ΔΙΟΡΙΣΜΟΣ 1ΗΣ ΟΜΑΔΑΣ ΜΕ ΟΡΘΟΦ\ΕΥΡΥ ΚΟΙΝΟ 54\"/>
    </mc:Choice>
  </mc:AlternateContent>
  <xr:revisionPtr revIDLastSave="0" documentId="13_ncr:1_{41CB7FA9-E5A8-4065-97D0-BF4E5D05940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1_ΚΑΤ_ΠΕ ΕΛΕΓΚΤΩΝ ΕΝΑΕΡΙΑΣ ΚΥΚΛ" sheetId="1" r:id="rId1"/>
  </sheets>
  <definedNames>
    <definedName name="_xlnm._FilterDatabase" localSheetId="0" hidden="1">'1_ΚΑΤ_ΠΕ ΕΛΕΓΚΤΩΝ ΕΝΑΕΡΙΑΣ ΚΥΚΛ'!$A$6:$S$144</definedName>
  </definedNames>
  <calcPr calcId="191029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</calcChain>
</file>

<file path=xl/sharedStrings.xml><?xml version="1.0" encoding="utf-8"?>
<sst xmlns="http://schemas.openxmlformats.org/spreadsheetml/2006/main" count="713" uniqueCount="273">
  <si>
    <t>ΠΛΗΡΩΣΗ ΘΕΣΕΩΝ ΜΟΝΙΜΟΥ ΠΡΟΣΩΠΙΚΟΥ ΑΠΟ ΠΙΝΑΚΑ ΕΠΙΛΑΧΟΝΤΩΝ ΣΤΗΝ ΥΠΗΡΕΣΙΑ ΠΟΛΙΤΙΚΗΣ ΑΕΡΟΠΟΡΙΑΣ 2Γ/2024 3653 3738</t>
  </si>
  <si>
    <t>ΕΝΙΑΙΟΣ ΠΙΝΑΚΑΣ ΚΑΤΑΤΑΞΗΣ</t>
  </si>
  <si>
    <t>ΚΑΤΗΓΟΡΙΑ ΕΚΠΑΙΔΕΥΣΗΣ : ΓΕΝΙΚΕΣ</t>
  </si>
  <si>
    <t>ΚΛΑΔΟΣ- ΕΙΔΙΚΟΤΗΤΑ: ΠΕ ΕΛΕΓΚΤΩΝ ΕΝΑΕΡΙΑΣ ΚΥΚΛΟΦΟΡΙΑΣ ΕΙΔ. ΠΕ ΕΛΕΓΚΤΩΝ ΕΝΑΕΡΙΑΣ ΚΥΚΛΟΦΟΡΙΑΣ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</si>
  <si>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</si>
  <si>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</si>
  <si>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</si>
  <si>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</si>
  <si>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</si>
  <si>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</si>
  <si>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</si>
  <si>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</si>
  <si>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</si>
  <si>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</si>
  <si>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</si>
  <si>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</si>
  <si>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ΒΑΘΜΟΛΟΓΙΑ</t>
  </si>
  <si>
    <t>ΛΟΖΟΣ</t>
  </si>
  <si>
    <t>ΗΛΙΑΣ</t>
  </si>
  <si>
    <t>ΓΕΩΡΓΙΟΣ</t>
  </si>
  <si>
    <t>101 -001,002</t>
  </si>
  <si>
    <t>Κύριος</t>
  </si>
  <si>
    <t>ΜΑΣΟΥΡΑΚΗΣ</t>
  </si>
  <si>
    <t>ΑΝΔΡΕΑΣ</t>
  </si>
  <si>
    <t>ΕΜΜΑΝΟΥΗΛ</t>
  </si>
  <si>
    <t>ΦΑΛΑΡΑ</t>
  </si>
  <si>
    <t>ΠΗΝΕΛΟΠΗ</t>
  </si>
  <si>
    <t>ΠΟΛΥΚΑΡΠΟΣ</t>
  </si>
  <si>
    <t>ΖΙΩΓΑΣ</t>
  </si>
  <si>
    <t>ΑΠΟΣΤΟΛΟΣ</t>
  </si>
  <si>
    <t>ΒΑΣΙΛΕΙΟΣ</t>
  </si>
  <si>
    <t>ΤΣΟΥΡΟΣ</t>
  </si>
  <si>
    <t>ΔΗΜΗΤΡΙΟΣ</t>
  </si>
  <si>
    <t>ΞΕΝΟΦΩΝ</t>
  </si>
  <si>
    <t>ΔΙΑΜΑΝΤΗΣ</t>
  </si>
  <si>
    <t>ΧΡΙΣΤΟΔΟΥΛΟΣ</t>
  </si>
  <si>
    <t>ΕΡΩΤΟΚΡΙΤΟΣ</t>
  </si>
  <si>
    <t>ΠΑΠΑΔΟΠΟΥΛΟΣ</t>
  </si>
  <si>
    <t>ΚΥΡΙΑΚΟΣ</t>
  </si>
  <si>
    <t>ΜΙΧΑΗΛ</t>
  </si>
  <si>
    <t>ΧΑΤΖΗΠΑΝΑΓΙΩΤΟΥ</t>
  </si>
  <si>
    <t>ΜΑΡΙΑ</t>
  </si>
  <si>
    <t>ΚΩΝΣΤΑΝΤΙΝΟΣ</t>
  </si>
  <si>
    <t>ΞΥΔΙΑ</t>
  </si>
  <si>
    <t>ΙΟΥΛΙΑ ΜΑΡΙΑ</t>
  </si>
  <si>
    <t>ΔΙΟΝΥΣΙΟΣ</t>
  </si>
  <si>
    <t>ΖΑΦΕΙΡΑΚΗ</t>
  </si>
  <si>
    <t>ΜΑΡΓΑΡΙΤΑ</t>
  </si>
  <si>
    <t>ΑΣΤΕΡΙΟΣ</t>
  </si>
  <si>
    <t>ΓΚΟΥΣΚΟΣ</t>
  </si>
  <si>
    <t>ΑΔΑΜΑΝΤΙΟΣ</t>
  </si>
  <si>
    <t>ΙΩΑΝΝΗΣ</t>
  </si>
  <si>
    <t>ΔΟΥΛΓΕΡΙΔΟΥ</t>
  </si>
  <si>
    <t>ΣΤΥΛΙΑΝΗ</t>
  </si>
  <si>
    <t>ΠΑΝΑΓΙΩΤΗΣ</t>
  </si>
  <si>
    <t>ΓΕΩΡΓΟΥΛΑΚΗΣ</t>
  </si>
  <si>
    <t>ΝΙΚΟΛΑΟΣ</t>
  </si>
  <si>
    <t>ΦΑΝΤΗΣ</t>
  </si>
  <si>
    <t>ΓΕΡΑΣΙΜΟΣ</t>
  </si>
  <si>
    <t>ΘΕΟΧΑΡΗΣ</t>
  </si>
  <si>
    <t>ΜΠΟΤΣΑΡΗ</t>
  </si>
  <si>
    <t>ΚΩΝΣΤΑΝΤΙΝΑ</t>
  </si>
  <si>
    <t>ΝΙΚΟΛΑΟΥ</t>
  </si>
  <si>
    <t>ΤΣΙΤΣΙΡΙΓΓΟΣ</t>
  </si>
  <si>
    <t>ΧΡΗΣΤΟΣ</t>
  </si>
  <si>
    <t>ΣΥΡΟΠΟΥΛΟΥ</t>
  </si>
  <si>
    <t>ΧΡΥΣΟΥΛΑ</t>
  </si>
  <si>
    <t>ΑΡΙΣΤΕΙΔΗΣ</t>
  </si>
  <si>
    <t>ΚΑΤΣΙΚΕΡΟΣ</t>
  </si>
  <si>
    <t>ΕΥΑΓΓΕΛΟΣ</t>
  </si>
  <si>
    <t>ΓΙΑΝΝΙΩΤΗ</t>
  </si>
  <si>
    <t>ΑΡΓΥΡΩ</t>
  </si>
  <si>
    <t>ΤΣΙΟΡΝΕΝΚΗ</t>
  </si>
  <si>
    <t>ΘΩΜΑΣ</t>
  </si>
  <si>
    <t>ΤΣΑΡΟΥΧΗΣ</t>
  </si>
  <si>
    <t>ΑΛΕΞΑΝΔΡΟΣ</t>
  </si>
  <si>
    <t>ΖΕΓΛΗΣ</t>
  </si>
  <si>
    <t>ΧΡΟΝΟΠΟΥΛΟΣ</t>
  </si>
  <si>
    <t>ΑΘΑΝΑΣΙΟΣ</t>
  </si>
  <si>
    <t>ΣΑΒΒΑΝΗΣ</t>
  </si>
  <si>
    <t>ΣΠΥΡΙΔΩΝ</t>
  </si>
  <si>
    <t>ΚΥΡΚΟΥ</t>
  </si>
  <si>
    <t>ΑΝΝΑ</t>
  </si>
  <si>
    <t>ΓΑΛΑΙΟΥ</t>
  </si>
  <si>
    <t>ΧΡΙΣΤΙΝΑ</t>
  </si>
  <si>
    <t>ΜΗΝΑΣ</t>
  </si>
  <si>
    <t>ΕΛΕΥΘΕΡΙΑΔΟΥ</t>
  </si>
  <si>
    <t>ΑΙΚΑΤΕΡΙΝΗ</t>
  </si>
  <si>
    <t>ΜΑΡΙΟΣ</t>
  </si>
  <si>
    <t>ΑΝΑΓΝΩΣΤΟΥ</t>
  </si>
  <si>
    <t>ΘΕΟΦΑΝΗΣ</t>
  </si>
  <si>
    <t>ΤΣΑΜΗΣ</t>
  </si>
  <si>
    <t>ΕΥΣΤΑΘΙΟΣ</t>
  </si>
  <si>
    <t>ΧΟΥΔΑΛΑΚΗΣ</t>
  </si>
  <si>
    <t>ΣΤΥΛΙΑΝΟΣ</t>
  </si>
  <si>
    <t>ΚΑΤΣΑΡΟΣ</t>
  </si>
  <si>
    <t>ΧΑΤΖΗΣ</t>
  </si>
  <si>
    <t>ΘΕΟΔΩΡΟΣ</t>
  </si>
  <si>
    <t>ΠΕΤΙΝΗ</t>
  </si>
  <si>
    <t>ΙΑΚΩΒΟΣ</t>
  </si>
  <si>
    <t>ΓΚΑΝΑΒΙΑΣ</t>
  </si>
  <si>
    <t>ΔΑΛΕΖΙΟΣ</t>
  </si>
  <si>
    <t>ΚΩΝΣΤΑΝΤΙΝΟΣ ΔΗΜΗΤΡΙ</t>
  </si>
  <si>
    <t>ΡΕΣΤΕΜΗΣ</t>
  </si>
  <si>
    <t>ΕΓΚΟΛΦΙΟΣ</t>
  </si>
  <si>
    <t>ΙΩΑΝΝΟΥ</t>
  </si>
  <si>
    <t>ΜΑΡΙΑ ΕΥΘΥΜΙΑ</t>
  </si>
  <si>
    <t>ΔΑΚΤΥΛΙΔΗΣ</t>
  </si>
  <si>
    <t>ΓΙΑΝΝΟΥΛΗΣ</t>
  </si>
  <si>
    <t>ΑΡΑΚΑΔΑΚΗΣ</t>
  </si>
  <si>
    <t>ΚΑΠΟΠΟΥΛΟΥ</t>
  </si>
  <si>
    <t>ΛΥΣΑΝΔΡΟΣ</t>
  </si>
  <si>
    <t>ΜΑΣΟΥΡΑΣ</t>
  </si>
  <si>
    <t>ΚΩΝΣΤΑΝΤΙΝΟΣ ΠΑΝΑΓΙΩΤΗΣ</t>
  </si>
  <si>
    <t>ΑΝΤΩΝΟΠΟΥΛΟΣ</t>
  </si>
  <si>
    <t>ΝΙΚΟΛΑΟΣ  ΑΝΑΡΓΥΡΟΣ</t>
  </si>
  <si>
    <t>ΚΛΕΙΤΣΑ</t>
  </si>
  <si>
    <t>ΕΞΑΜΙΛΙΩΤΗ</t>
  </si>
  <si>
    <t>ΠΑΝΔΩΡΑ</t>
  </si>
  <si>
    <t>ΣΚΑΡΜΟΥΤΣΟΥ</t>
  </si>
  <si>
    <t>ΚΟΥΜΕΝΤΑΚΟΥ</t>
  </si>
  <si>
    <t>ΑΡΧΟΝΤΟΥΛΑ</t>
  </si>
  <si>
    <t>ΠΕΤΡΟΣ</t>
  </si>
  <si>
    <t>ΛΙΟΥΜΗΣ</t>
  </si>
  <si>
    <t>ΤΖΙΡΑΚΗ</t>
  </si>
  <si>
    <t>ΒΑΣΙΛΙΚΗ</t>
  </si>
  <si>
    <t>ΜΙΧΑΛΕΑ</t>
  </si>
  <si>
    <t>ΙΦΙΓΕΝΕΙΑ</t>
  </si>
  <si>
    <t>ΠΑΠΟΥΤΣΑΚΗΣ</t>
  </si>
  <si>
    <t>ΜΥΡΩΝ</t>
  </si>
  <si>
    <t>ΧΡΥΣΙΝΑΣ</t>
  </si>
  <si>
    <t>ΚΟΥΤΣΟΓΙΑΝΝΑΚΗΣ</t>
  </si>
  <si>
    <t>ΧΑΡΙΤΟΣ</t>
  </si>
  <si>
    <t>ΜΕΛΑΔΑΚΗΣ</t>
  </si>
  <si>
    <t>ΧΟΥΛΙΑΡΑΣ</t>
  </si>
  <si>
    <t>ΠΕΤΡΑΚΗ</t>
  </si>
  <si>
    <t>ΕΛΕΥΘΕΡΙΟΣ</t>
  </si>
  <si>
    <t>ΜΟΝΟΠΩΛΗ</t>
  </si>
  <si>
    <t>ΓΕΩΡΓΙΑ</t>
  </si>
  <si>
    <t>ΧΑΡΑΛΑΜΠΟΣ</t>
  </si>
  <si>
    <t>ΦΙΛΙΠΠΟΥ</t>
  </si>
  <si>
    <t>ΚΛΑΙΡΗ</t>
  </si>
  <si>
    <t>ΚΑΡΑΜΠΕΡΑΣ</t>
  </si>
  <si>
    <t>ΕΥΦΡΑΙΜΙΔΗΣ</t>
  </si>
  <si>
    <t>ΜΕΡΜΗΓΚΑ</t>
  </si>
  <si>
    <t>ΦΟΥΝΤΑΣ</t>
  </si>
  <si>
    <t>ΚΡΟΝΤΗΡΑ</t>
  </si>
  <si>
    <t>ΑΝΔΡΙΑΝΗ</t>
  </si>
  <si>
    <t>ΧΡΙΣΤΟΦΟΡΟΣ</t>
  </si>
  <si>
    <t>ΜΠΕΛΛΟΣ</t>
  </si>
  <si>
    <t>ΜΗΤΣΟΠΟΥΛΟΣ</t>
  </si>
  <si>
    <t>ΦΩΤΙΟΣ</t>
  </si>
  <si>
    <t>ΤΣΙΑΝΤΟΥΛΑΣ</t>
  </si>
  <si>
    <t>ΔΟΥΡΔΟΥΝΗΣ</t>
  </si>
  <si>
    <t>ΤΑΜΠΑΚΑΚΗΣ</t>
  </si>
  <si>
    <t>ΣΠΗΛΙΟΠΟΥΛΟΣ</t>
  </si>
  <si>
    <t>ΚΑΡΤΣΩΝΑΚΗΣ</t>
  </si>
  <si>
    <t>ΕΠΑΜΕΙΝΩΝΔΑΣ</t>
  </si>
  <si>
    <t>ΓΑΣΠΑΡΗΣ</t>
  </si>
  <si>
    <t>ΣΙΝΑΝΗΣ</t>
  </si>
  <si>
    <t>ΚΥΡΙΑΚΩΔΗ</t>
  </si>
  <si>
    <t>ΑΘΗΝΑ</t>
  </si>
  <si>
    <t>ΠΑΠΠΑΣ</t>
  </si>
  <si>
    <t>ΒΟΥΡΒΑΧΑΚΙΣ</t>
  </si>
  <si>
    <t>ΣΤΑΥΡΟΣ</t>
  </si>
  <si>
    <t>ΚΟΣΜΙΔΗΣ</t>
  </si>
  <si>
    <t>ΠΟΥΛΙΟΥ</t>
  </si>
  <si>
    <t>ΠΑΡΑΣΚΕΥΟΠΟΥΛΟΣ ΤΣΙΑΚΙΡΗΣ</t>
  </si>
  <si>
    <t>ΚΟΥΡΕΤΑΣ</t>
  </si>
  <si>
    <t>ΧΕΡΟΥΒΕΙΜ</t>
  </si>
  <si>
    <t xml:space="preserve">ΑΥΓΟΥΣΤΙΝΟΥ </t>
  </si>
  <si>
    <t>ΚΑΝΕΛΛΑΚΗΣ</t>
  </si>
  <si>
    <t>ΚΟΣΜΑΣ</t>
  </si>
  <si>
    <t>ΚΑΡΑΠΑΠΑΣ</t>
  </si>
  <si>
    <t>ΓΚΛΑΒΑ</t>
  </si>
  <si>
    <t>ΑΠΟΣΤΟΛΙΑ</t>
  </si>
  <si>
    <t>ΑΝΥΦΑΝΤΑΚΗ</t>
  </si>
  <si>
    <t>ΕΥΑΝΘΙΑ</t>
  </si>
  <si>
    <t>ΜΠΑΛΤΖΗΣ</t>
  </si>
  <si>
    <t>ΤΡΙΑΝΤΑΦΥΛΛΟΣ</t>
  </si>
  <si>
    <t>ΠΑΡΑΣΤΑΤΙΔΗ</t>
  </si>
  <si>
    <t>ΠΑΡΑΣΚΕΥΗ</t>
  </si>
  <si>
    <t>ΘΕΜΙΣΤΟΚΛΗΣ</t>
  </si>
  <si>
    <t>ΔΟΥΚΑΚΗΣ</t>
  </si>
  <si>
    <t>ΣΤΟΥΜΠΟΥ</t>
  </si>
  <si>
    <t>ΝΙΚΟΛΙΝΑ</t>
  </si>
  <si>
    <t>ΠΑΠΑΝΑΣΤΑΣΙΟΥ</t>
  </si>
  <si>
    <t>ΧΡΗΣΤΟΣ ΠΑΝΑΓΙΩΤΗΣ</t>
  </si>
  <si>
    <t>ΜΕΣΙΡΗΣ</t>
  </si>
  <si>
    <t>ΓΡΗΓΟΡΙΟΣ ΚΩΝΣΤΑΝΤΙΝ</t>
  </si>
  <si>
    <t>ΓΚΟΥΡΛΑ</t>
  </si>
  <si>
    <t>ΤΣΑΛΑΚΟΠΟΥΛΟΣ</t>
  </si>
  <si>
    <t>ΑΝΑΣΤΑΣΙΟΣ</t>
  </si>
  <si>
    <t>ΔΗΜΤΣΑΣ</t>
  </si>
  <si>
    <t>ΠΟΛΑΤΙΔΗΣ</t>
  </si>
  <si>
    <t>ΙΟΡΔΑΝΗΣ</t>
  </si>
  <si>
    <t>ΚΩΣΤΟΠΟΥΛΟΥ</t>
  </si>
  <si>
    <t>ΔΙΟΝΥΣΙΑ</t>
  </si>
  <si>
    <t>ΛΕΩΝΙΔΑΣ ΗΛΙΑΣ</t>
  </si>
  <si>
    <t>ΚΑΤΤΑΒΕΝΑΚΗ</t>
  </si>
  <si>
    <t>ΒΑΣΙΛΕΙΟΣ ΜΙΧΑΗΛ</t>
  </si>
  <si>
    <t>ΓΕΡΟΛΥΜΟΥ</t>
  </si>
  <si>
    <t>ΕΡΑΣΜΙΑ</t>
  </si>
  <si>
    <t>ΒΩΒΟΥ</t>
  </si>
  <si>
    <t>ΓΚΑΒΟΓΙΑΝΝΗ</t>
  </si>
  <si>
    <t>ΦΙΛΟΘΕΗ</t>
  </si>
  <si>
    <t>ΑΚΡΙΒΟΣ</t>
  </si>
  <si>
    <t>ΜΕΝΕΛΑΟΣ</t>
  </si>
  <si>
    <t>ΒΟΥΛΓΑΡΙΔΗΣ</t>
  </si>
  <si>
    <t>ΠΑΣΤΡΙΚΟΥ</t>
  </si>
  <si>
    <t>ΣΟΦΙΑ</t>
  </si>
  <si>
    <t>ΣΚΕΥΟΣ</t>
  </si>
  <si>
    <t>ΣΦΑΚΙΑΝΑΚΗΣ</t>
  </si>
  <si>
    <t>ΕΥΘΥΜΙΟΥ</t>
  </si>
  <si>
    <t>ΚΑΤΩΠΟΔΗ</t>
  </si>
  <si>
    <t>ΜΥΡΤΩ</t>
  </si>
  <si>
    <t>ΔΕΛΗΓΙΑΝΝΙΔΟΥ</t>
  </si>
  <si>
    <t>ΕΛΕΝΗ</t>
  </si>
  <si>
    <t>ΚΑΛΛΙΟΠΗ</t>
  </si>
  <si>
    <t>ΚΑΤΣΙΑΔΡΑΜΗ</t>
  </si>
  <si>
    <t>ΔΑΝΑΗ</t>
  </si>
  <si>
    <t>ΣΠΑΝΟΥ</t>
  </si>
  <si>
    <t>ΧΑΡΙΚΛΕΙΑ</t>
  </si>
  <si>
    <t>ΚΑΙΣΑΡΛΗΣ</t>
  </si>
  <si>
    <t>ΑΘΑΝΑΣΙΟΣ ΛΥΚΟΥΡΓΟΣ</t>
  </si>
  <si>
    <t>ΜΑΡΚΟΣ</t>
  </si>
  <si>
    <t>ΧΡΙΣΤΟΠΟΥΛΟΣ</t>
  </si>
  <si>
    <t>ΚΩΝΣΤΑΝΤΙΝΟΣ ΑΓΓΕΛΟΣ</t>
  </si>
  <si>
    <t>ΜΠΟΤΣΟΣ</t>
  </si>
  <si>
    <t>ΛΟΥΡΑΚΗΣ</t>
  </si>
  <si>
    <t>ΤΣΙΡΙΓΓΑΝΟΥ</t>
  </si>
  <si>
    <t>ΔΗΜΗΤΡΑ</t>
  </si>
  <si>
    <t>ΛΑΝΤΖΟΥΡΑΚΗΣ</t>
  </si>
  <si>
    <t>ΖΟΜΠΥΡΑΣ</t>
  </si>
  <si>
    <t>ΜΑΝΤΑΦΟΥΝΗΣ</t>
  </si>
  <si>
    <t>ΣΤΑΥΡΙΔΗΣ</t>
  </si>
  <si>
    <t>ΣΠΥΡΟΣ</t>
  </si>
  <si>
    <t>ΚΑΤΣΙΓΙΑΝΝΗ</t>
  </si>
  <si>
    <t>ΑΝΑΣΤΑΣΙΑ</t>
  </si>
  <si>
    <t>ΑΔΑΜΟΠΟΥΛΟΥ</t>
  </si>
  <si>
    <t>ΝΕΦΕΛΗ</t>
  </si>
  <si>
    <t>ΚΑΤΣΙΓΙΑΝΝΗΣ</t>
  </si>
  <si>
    <t>ΡΕΣΙΝΙΩΤΗΣ</t>
  </si>
  <si>
    <t>ΦΙΛΟΚΤΗΜΩΝ</t>
  </si>
  <si>
    <t>ΧΕΙΛΕΤΖΑΡΗΣ</t>
  </si>
  <si>
    <t>ΣΥΝΤΥΧΑΚΗΣ</t>
  </si>
  <si>
    <t>ΚΩΝΣΤΑΝΤΙΝΟΣ ΧΡΗΣΤΟΣ</t>
  </si>
  <si>
    <t>ΓΚΡΙΤΖΑΠΗ</t>
  </si>
  <si>
    <t>ΑΓΓΕΛΟΣ</t>
  </si>
  <si>
    <t>ΑΓΓΕΛΕΙΔΑΚΗ</t>
  </si>
  <si>
    <t>ΚΥΡΙΑΚΗ</t>
  </si>
  <si>
    <t>ΜΠΑΛΗΣ</t>
  </si>
  <si>
    <t>ΚΑΡΑΚΕΧΑΓΙΑΣ</t>
  </si>
  <si>
    <t>ΦΩΤΗΣ</t>
  </si>
  <si>
    <t>ΚΕΦΑΛΑ</t>
  </si>
  <si>
    <t>ΝΙΚΟΛ</t>
  </si>
  <si>
    <t>ΔΑΡΑΤΖΙΚΗΣ</t>
  </si>
  <si>
    <t>ΛΕΩΝΙΔΑΣ</t>
  </si>
  <si>
    <t>ΚΟΥΣΟΥΝΤΙΔΗΣ</t>
  </si>
  <si>
    <t>ΑΡΓΥΡΙΟΣ</t>
  </si>
  <si>
    <t>ΓΑΒΡΕΛΛΑ</t>
  </si>
  <si>
    <t>ΒΡΑΙΜΑΚΗΣ</t>
  </si>
  <si>
    <t>ΖΑΜΠΟΥΛΑΚΗΣ</t>
  </si>
  <si>
    <t>ΜΙΝΩΣ</t>
  </si>
  <si>
    <t>ΖΗΡΟΠΟΥΛΟΥ</t>
  </si>
  <si>
    <t>ΕΛΠΙΝΙΚΗ</t>
  </si>
  <si>
    <t>ΝΕΚΤΑΡΙΟΣ</t>
  </si>
  <si>
    <t>1:ΓΡΑΠΤΗ ΔΟΚΙΜΑΣΙΑ ΓΝΩΣΤΙΚΩΝ ΙΚΑΝΟΤΗΤΩΝ FEASTΙ</t>
  </si>
  <si>
    <t>2:ΓΡΑΠΤΗ ΔΟΚΙΜΑΣΙΑ ΠΡΟΣΟΜΟΙΩΣΗ RADAR FEASTΙΙ</t>
  </si>
  <si>
    <t>3:ΣΥΝΟΛΙΚΗ ΒΑΘΜΟΛΟΓΙΑ ΓΡΑΠΤΗΣ ΕΞΕΤΑΣΗΣ</t>
  </si>
  <si>
    <t>4:ΚΩΔΙΚΟΣ ΕΝΤΟΠΙΟΤΗΤΑΣ</t>
  </si>
  <si>
    <t>5:ΚΩΔ. ΘΕΣΗΣ ΓΙΑ ΤΗΝ ΕΝΤΟΠΙΟΤΗΤΑ</t>
  </si>
  <si>
    <t>6:ΜΟΝΑΔΕΣ ΕΝΤΟΠΙΟΤΗΤΑΣ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</si>
</sst>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1"/>
  <sheetViews>
    <sheetView tabSelected="1" workbookViewId="0">
      <selection activeCell="K6" sqref="K6"/>
    </sheetView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6" spans="1:19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>
        <v>1</v>
      </c>
      <c r="N6">
        <v>2</v>
      </c>
      <c r="O6">
        <v>3</v>
      </c>
      <c r="P6">
        <v>4</v>
      </c>
      <c r="Q6">
        <v>5</v>
      </c>
      <c r="R6">
        <v>6</v>
      </c>
      <c r="S6" t="s">
        <v>16</v>
      </c>
    </row>
    <row r="7" spans="1:19" x14ac:dyDescent="0.25">
      <c r="A7">
        <v>1</v>
      </c>
      <c r="B7">
        <v>1529</v>
      </c>
      <c r="C7" t="s">
        <v>17</v>
      </c>
      <c r="D7" t="s">
        <v>18</v>
      </c>
      <c r="E7" t="s">
        <v>19</v>
      </c>
      <c r="F7" t="str">
        <f>"ΑΚ243567"</f>
        <v>ΑΚ243567</v>
      </c>
      <c r="G7" t="s">
        <v>20</v>
      </c>
      <c r="H7">
        <v>213</v>
      </c>
      <c r="I7">
        <v>213</v>
      </c>
      <c r="J7">
        <v>213</v>
      </c>
      <c r="L7" t="s">
        <v>21</v>
      </c>
      <c r="M7">
        <v>75.25</v>
      </c>
      <c r="N7">
        <v>70.510000000000005</v>
      </c>
      <c r="O7">
        <v>72.17</v>
      </c>
      <c r="P7">
        <v>0</v>
      </c>
      <c r="S7">
        <v>72.17</v>
      </c>
    </row>
    <row r="8" spans="1:19" x14ac:dyDescent="0.25">
      <c r="A8">
        <v>2</v>
      </c>
      <c r="B8">
        <v>538</v>
      </c>
      <c r="C8" t="s">
        <v>22</v>
      </c>
      <c r="D8" t="s">
        <v>23</v>
      </c>
      <c r="E8" t="s">
        <v>24</v>
      </c>
      <c r="F8" t="str">
        <f>"ΑΗ036210"</f>
        <v>ΑΗ036210</v>
      </c>
      <c r="G8" t="s">
        <v>20</v>
      </c>
      <c r="H8">
        <v>213</v>
      </c>
      <c r="I8">
        <v>213</v>
      </c>
      <c r="J8">
        <v>213</v>
      </c>
      <c r="L8" t="s">
        <v>21</v>
      </c>
      <c r="M8">
        <v>64.94</v>
      </c>
      <c r="N8">
        <v>76.03</v>
      </c>
      <c r="O8">
        <v>72.150000000000006</v>
      </c>
      <c r="P8">
        <v>0</v>
      </c>
      <c r="S8">
        <v>72.150000000000006</v>
      </c>
    </row>
    <row r="9" spans="1:19" x14ac:dyDescent="0.25">
      <c r="A9">
        <v>3</v>
      </c>
      <c r="B9">
        <v>718</v>
      </c>
      <c r="C9" t="s">
        <v>25</v>
      </c>
      <c r="D9" t="s">
        <v>26</v>
      </c>
      <c r="E9" t="s">
        <v>27</v>
      </c>
      <c r="F9" t="str">
        <f>"ΑΙ014617"</f>
        <v>ΑΙ014617</v>
      </c>
      <c r="G9" t="s">
        <v>20</v>
      </c>
      <c r="H9">
        <v>213</v>
      </c>
      <c r="I9">
        <v>213</v>
      </c>
      <c r="J9">
        <v>213</v>
      </c>
      <c r="L9" t="s">
        <v>21</v>
      </c>
      <c r="M9">
        <v>83.5</v>
      </c>
      <c r="N9">
        <v>62.36</v>
      </c>
      <c r="O9">
        <v>69.760000000000005</v>
      </c>
      <c r="P9">
        <v>0</v>
      </c>
      <c r="S9">
        <v>69.760000000000005</v>
      </c>
    </row>
    <row r="10" spans="1:19" x14ac:dyDescent="0.25">
      <c r="A10">
        <v>4</v>
      </c>
      <c r="B10">
        <v>885</v>
      </c>
      <c r="C10" t="s">
        <v>28</v>
      </c>
      <c r="D10" t="s">
        <v>29</v>
      </c>
      <c r="E10" t="s">
        <v>30</v>
      </c>
      <c r="F10" t="str">
        <f>"Α00888544"</f>
        <v>Α00888544</v>
      </c>
      <c r="G10" t="s">
        <v>20</v>
      </c>
      <c r="H10">
        <v>213</v>
      </c>
      <c r="I10">
        <v>213</v>
      </c>
      <c r="J10">
        <v>213</v>
      </c>
      <c r="L10" t="s">
        <v>21</v>
      </c>
      <c r="M10">
        <v>64.94</v>
      </c>
      <c r="N10">
        <v>72.14</v>
      </c>
      <c r="O10">
        <v>69.62</v>
      </c>
      <c r="P10">
        <v>0</v>
      </c>
      <c r="S10">
        <v>69.62</v>
      </c>
    </row>
    <row r="11" spans="1:19" x14ac:dyDescent="0.25">
      <c r="A11">
        <v>5</v>
      </c>
      <c r="B11">
        <v>1069</v>
      </c>
      <c r="C11" t="s">
        <v>31</v>
      </c>
      <c r="D11" t="s">
        <v>32</v>
      </c>
      <c r="E11" t="s">
        <v>33</v>
      </c>
      <c r="F11" t="str">
        <f>"ΑΚ139093"</f>
        <v>ΑΚ139093</v>
      </c>
      <c r="G11" t="s">
        <v>20</v>
      </c>
      <c r="H11">
        <v>213</v>
      </c>
      <c r="I11">
        <v>213</v>
      </c>
      <c r="J11">
        <v>213</v>
      </c>
      <c r="L11" t="s">
        <v>21</v>
      </c>
      <c r="M11">
        <v>83.5</v>
      </c>
      <c r="N11">
        <v>61.45</v>
      </c>
      <c r="O11">
        <v>69.17</v>
      </c>
      <c r="P11">
        <v>0</v>
      </c>
      <c r="S11">
        <v>69.17</v>
      </c>
    </row>
    <row r="12" spans="1:19" x14ac:dyDescent="0.25">
      <c r="A12">
        <v>6</v>
      </c>
      <c r="B12">
        <v>72</v>
      </c>
      <c r="C12" t="s">
        <v>34</v>
      </c>
      <c r="D12" t="s">
        <v>35</v>
      </c>
      <c r="E12" t="s">
        <v>36</v>
      </c>
      <c r="F12" t="str">
        <f>"ΑΜ571731"</f>
        <v>ΑΜ571731</v>
      </c>
      <c r="G12" t="s">
        <v>20</v>
      </c>
      <c r="H12">
        <v>213</v>
      </c>
      <c r="I12">
        <v>213</v>
      </c>
      <c r="J12">
        <v>213</v>
      </c>
      <c r="L12" t="s">
        <v>21</v>
      </c>
      <c r="M12">
        <v>69.06</v>
      </c>
      <c r="N12">
        <v>68.86</v>
      </c>
      <c r="O12">
        <v>68.930000000000007</v>
      </c>
      <c r="P12">
        <v>0</v>
      </c>
      <c r="S12">
        <v>68.930000000000007</v>
      </c>
    </row>
    <row r="13" spans="1:19" x14ac:dyDescent="0.25">
      <c r="A13">
        <v>7</v>
      </c>
      <c r="B13">
        <v>1061</v>
      </c>
      <c r="C13" t="s">
        <v>37</v>
      </c>
      <c r="D13" t="s">
        <v>38</v>
      </c>
      <c r="E13" t="s">
        <v>39</v>
      </c>
      <c r="F13" t="str">
        <f>"ΑΗ884729"</f>
        <v>ΑΗ884729</v>
      </c>
      <c r="G13" t="s">
        <v>20</v>
      </c>
      <c r="H13">
        <v>213</v>
      </c>
      <c r="I13">
        <v>213</v>
      </c>
      <c r="J13">
        <v>213</v>
      </c>
      <c r="L13" t="s">
        <v>21</v>
      </c>
      <c r="M13">
        <v>60.81</v>
      </c>
      <c r="N13">
        <v>73.02</v>
      </c>
      <c r="O13">
        <v>68.739999999999995</v>
      </c>
      <c r="P13">
        <v>0</v>
      </c>
      <c r="S13">
        <v>68.739999999999995</v>
      </c>
    </row>
    <row r="14" spans="1:19" x14ac:dyDescent="0.25">
      <c r="A14">
        <v>8</v>
      </c>
      <c r="B14">
        <v>1177</v>
      </c>
      <c r="C14" t="s">
        <v>40</v>
      </c>
      <c r="D14" t="s">
        <v>41</v>
      </c>
      <c r="E14" t="s">
        <v>42</v>
      </c>
      <c r="F14" t="str">
        <f>"ΑΤ4885106"</f>
        <v>ΑΤ4885106</v>
      </c>
      <c r="G14" t="s">
        <v>20</v>
      </c>
      <c r="H14">
        <v>213</v>
      </c>
      <c r="I14">
        <v>213</v>
      </c>
      <c r="J14">
        <v>213</v>
      </c>
      <c r="L14" t="s">
        <v>21</v>
      </c>
      <c r="M14">
        <v>64.94</v>
      </c>
      <c r="N14">
        <v>70.569999999999993</v>
      </c>
      <c r="O14">
        <v>68.599999999999994</v>
      </c>
      <c r="P14">
        <v>0</v>
      </c>
      <c r="S14">
        <v>68.599999999999994</v>
      </c>
    </row>
    <row r="15" spans="1:19" x14ac:dyDescent="0.25">
      <c r="A15">
        <v>9</v>
      </c>
      <c r="B15">
        <v>762</v>
      </c>
      <c r="C15" t="s">
        <v>43</v>
      </c>
      <c r="D15" t="s">
        <v>44</v>
      </c>
      <c r="E15" t="s">
        <v>45</v>
      </c>
      <c r="F15" t="str">
        <f>"Α00339517"</f>
        <v>Α00339517</v>
      </c>
      <c r="G15" t="s">
        <v>20</v>
      </c>
      <c r="H15">
        <v>213</v>
      </c>
      <c r="I15">
        <v>213</v>
      </c>
      <c r="J15">
        <v>213</v>
      </c>
      <c r="L15" t="s">
        <v>21</v>
      </c>
      <c r="M15">
        <v>77.319999999999993</v>
      </c>
      <c r="N15">
        <v>63.9</v>
      </c>
      <c r="O15">
        <v>68.599999999999994</v>
      </c>
      <c r="P15">
        <v>0</v>
      </c>
      <c r="S15">
        <v>68.599999999999994</v>
      </c>
    </row>
    <row r="16" spans="1:19" x14ac:dyDescent="0.25">
      <c r="A16">
        <v>10</v>
      </c>
      <c r="B16">
        <v>396</v>
      </c>
      <c r="C16" t="s">
        <v>46</v>
      </c>
      <c r="D16" t="s">
        <v>47</v>
      </c>
      <c r="E16" t="s">
        <v>48</v>
      </c>
      <c r="F16" t="str">
        <f>"Α00560024"</f>
        <v>Α00560024</v>
      </c>
      <c r="G16" t="s">
        <v>20</v>
      </c>
      <c r="H16">
        <v>213</v>
      </c>
      <c r="I16">
        <v>213</v>
      </c>
      <c r="J16">
        <v>213</v>
      </c>
      <c r="L16" t="s">
        <v>21</v>
      </c>
      <c r="M16">
        <v>71.13</v>
      </c>
      <c r="N16">
        <v>67.09</v>
      </c>
      <c r="O16">
        <v>68.510000000000005</v>
      </c>
      <c r="P16">
        <v>0</v>
      </c>
      <c r="S16">
        <v>68.510000000000005</v>
      </c>
    </row>
    <row r="17" spans="1:19" x14ac:dyDescent="0.25">
      <c r="A17">
        <v>11</v>
      </c>
      <c r="B17">
        <v>1444</v>
      </c>
      <c r="C17" t="s">
        <v>49</v>
      </c>
      <c r="D17" t="s">
        <v>50</v>
      </c>
      <c r="E17" t="s">
        <v>51</v>
      </c>
      <c r="F17" t="str">
        <f>"ΑΙ831755"</f>
        <v>ΑΙ831755</v>
      </c>
      <c r="G17" t="s">
        <v>20</v>
      </c>
      <c r="H17">
        <v>213</v>
      </c>
      <c r="I17">
        <v>213</v>
      </c>
      <c r="J17">
        <v>213</v>
      </c>
      <c r="L17" t="s">
        <v>21</v>
      </c>
      <c r="M17">
        <v>75.25</v>
      </c>
      <c r="N17">
        <v>64.87</v>
      </c>
      <c r="O17">
        <v>68.510000000000005</v>
      </c>
      <c r="P17">
        <v>0</v>
      </c>
      <c r="S17">
        <v>68.510000000000005</v>
      </c>
    </row>
    <row r="18" spans="1:19" x14ac:dyDescent="0.25">
      <c r="A18">
        <v>12</v>
      </c>
      <c r="B18">
        <v>1009</v>
      </c>
      <c r="C18" t="s">
        <v>52</v>
      </c>
      <c r="D18" t="s">
        <v>53</v>
      </c>
      <c r="E18" t="s">
        <v>54</v>
      </c>
      <c r="F18" t="str">
        <f>"88694"</f>
        <v>88694</v>
      </c>
      <c r="G18" t="s">
        <v>20</v>
      </c>
      <c r="H18">
        <v>213</v>
      </c>
      <c r="I18">
        <v>213</v>
      </c>
      <c r="J18">
        <v>213</v>
      </c>
      <c r="L18" t="s">
        <v>21</v>
      </c>
      <c r="M18">
        <v>67</v>
      </c>
      <c r="N18">
        <v>69.2</v>
      </c>
      <c r="O18">
        <v>68.430000000000007</v>
      </c>
      <c r="P18">
        <v>0</v>
      </c>
      <c r="S18">
        <v>68.430000000000007</v>
      </c>
    </row>
    <row r="19" spans="1:19" x14ac:dyDescent="0.25">
      <c r="A19">
        <v>13</v>
      </c>
      <c r="B19">
        <v>1545</v>
      </c>
      <c r="C19" t="s">
        <v>55</v>
      </c>
      <c r="D19" t="s">
        <v>56</v>
      </c>
      <c r="E19" t="s">
        <v>19</v>
      </c>
      <c r="F19" t="str">
        <f>"ΑΤ4695161"</f>
        <v>ΑΤ4695161</v>
      </c>
      <c r="G19" t="s">
        <v>20</v>
      </c>
      <c r="H19">
        <v>213</v>
      </c>
      <c r="I19">
        <v>213</v>
      </c>
      <c r="J19">
        <v>213</v>
      </c>
      <c r="L19" t="s">
        <v>21</v>
      </c>
      <c r="M19">
        <v>81.44</v>
      </c>
      <c r="N19">
        <v>61.23</v>
      </c>
      <c r="O19">
        <v>68.3</v>
      </c>
      <c r="P19">
        <v>0</v>
      </c>
      <c r="S19">
        <v>68.3</v>
      </c>
    </row>
    <row r="20" spans="1:19" x14ac:dyDescent="0.25">
      <c r="A20">
        <v>14</v>
      </c>
      <c r="B20">
        <v>1113</v>
      </c>
      <c r="C20" t="s">
        <v>57</v>
      </c>
      <c r="D20" t="s">
        <v>58</v>
      </c>
      <c r="E20" t="s">
        <v>59</v>
      </c>
      <c r="F20" t="str">
        <f>"Α00977414"</f>
        <v>Α00977414</v>
      </c>
      <c r="G20" t="s">
        <v>20</v>
      </c>
      <c r="H20">
        <v>213</v>
      </c>
      <c r="I20">
        <v>213</v>
      </c>
      <c r="J20">
        <v>213</v>
      </c>
      <c r="L20" t="s">
        <v>21</v>
      </c>
      <c r="M20">
        <v>83.5</v>
      </c>
      <c r="N20">
        <v>59.84</v>
      </c>
      <c r="O20">
        <v>68.13</v>
      </c>
      <c r="P20">
        <v>0</v>
      </c>
      <c r="S20">
        <v>68.13</v>
      </c>
    </row>
    <row r="21" spans="1:19" x14ac:dyDescent="0.25">
      <c r="A21">
        <v>15</v>
      </c>
      <c r="B21">
        <v>167</v>
      </c>
      <c r="C21" t="s">
        <v>60</v>
      </c>
      <c r="D21" t="s">
        <v>61</v>
      </c>
      <c r="E21" t="s">
        <v>42</v>
      </c>
      <c r="F21" t="str">
        <f>"ΑΖ550559"</f>
        <v>ΑΖ550559</v>
      </c>
      <c r="G21" t="s">
        <v>20</v>
      </c>
      <c r="H21">
        <v>213</v>
      </c>
      <c r="I21">
        <v>213</v>
      </c>
      <c r="J21">
        <v>213</v>
      </c>
      <c r="L21" t="s">
        <v>21</v>
      </c>
      <c r="M21">
        <v>67</v>
      </c>
      <c r="N21">
        <v>68.23</v>
      </c>
      <c r="O21">
        <v>67.8</v>
      </c>
      <c r="P21">
        <v>0</v>
      </c>
      <c r="S21">
        <v>67.8</v>
      </c>
    </row>
    <row r="22" spans="1:19" x14ac:dyDescent="0.25">
      <c r="A22">
        <v>16</v>
      </c>
      <c r="B22">
        <v>1721</v>
      </c>
      <c r="C22" t="s">
        <v>62</v>
      </c>
      <c r="D22" t="s">
        <v>39</v>
      </c>
      <c r="E22" t="s">
        <v>51</v>
      </c>
      <c r="F22" t="str">
        <f>"ΑΚ666462"</f>
        <v>ΑΚ666462</v>
      </c>
      <c r="G22" t="s">
        <v>20</v>
      </c>
      <c r="H22">
        <v>213</v>
      </c>
      <c r="I22">
        <v>213</v>
      </c>
      <c r="J22">
        <v>213</v>
      </c>
      <c r="L22" t="s">
        <v>21</v>
      </c>
      <c r="M22">
        <v>83.5</v>
      </c>
      <c r="N22">
        <v>59.16</v>
      </c>
      <c r="O22">
        <v>67.680000000000007</v>
      </c>
      <c r="P22">
        <v>0</v>
      </c>
      <c r="S22">
        <v>67.680000000000007</v>
      </c>
    </row>
    <row r="23" spans="1:19" x14ac:dyDescent="0.25">
      <c r="A23">
        <v>17</v>
      </c>
      <c r="B23">
        <v>1053</v>
      </c>
      <c r="C23" t="s">
        <v>63</v>
      </c>
      <c r="D23" t="s">
        <v>19</v>
      </c>
      <c r="E23" t="s">
        <v>64</v>
      </c>
      <c r="F23" t="str">
        <f>"ΑΗ766133"</f>
        <v>ΑΗ766133</v>
      </c>
      <c r="G23" t="s">
        <v>20</v>
      </c>
      <c r="H23">
        <v>213</v>
      </c>
      <c r="I23">
        <v>213</v>
      </c>
      <c r="J23">
        <v>213</v>
      </c>
      <c r="L23" t="s">
        <v>21</v>
      </c>
      <c r="M23">
        <v>81.44</v>
      </c>
      <c r="N23">
        <v>60.26</v>
      </c>
      <c r="O23">
        <v>67.67</v>
      </c>
      <c r="P23">
        <v>0</v>
      </c>
      <c r="S23">
        <v>67.67</v>
      </c>
    </row>
    <row r="24" spans="1:19" x14ac:dyDescent="0.25">
      <c r="A24">
        <v>18</v>
      </c>
      <c r="B24">
        <v>1231</v>
      </c>
      <c r="C24" t="s">
        <v>65</v>
      </c>
      <c r="D24" t="s">
        <v>66</v>
      </c>
      <c r="E24" t="s">
        <v>67</v>
      </c>
      <c r="F24" t="str">
        <f>"ΑΚ821427"</f>
        <v>ΑΚ821427</v>
      </c>
      <c r="G24" t="s">
        <v>20</v>
      </c>
      <c r="H24">
        <v>213</v>
      </c>
      <c r="I24">
        <v>213</v>
      </c>
      <c r="J24">
        <v>213</v>
      </c>
      <c r="L24" t="s">
        <v>21</v>
      </c>
      <c r="M24">
        <v>75.25</v>
      </c>
      <c r="N24">
        <v>63.56</v>
      </c>
      <c r="O24">
        <v>67.650000000000006</v>
      </c>
      <c r="P24">
        <v>0</v>
      </c>
      <c r="S24">
        <v>67.650000000000006</v>
      </c>
    </row>
    <row r="25" spans="1:19" x14ac:dyDescent="0.25">
      <c r="A25">
        <v>19</v>
      </c>
      <c r="B25">
        <v>497</v>
      </c>
      <c r="C25" t="s">
        <v>68</v>
      </c>
      <c r="D25" t="s">
        <v>69</v>
      </c>
      <c r="E25" t="s">
        <v>19</v>
      </c>
      <c r="F25" t="str">
        <f>"ΑΜ328458"</f>
        <v>ΑΜ328458</v>
      </c>
      <c r="G25" t="s">
        <v>20</v>
      </c>
      <c r="H25">
        <v>213</v>
      </c>
      <c r="I25">
        <v>213</v>
      </c>
      <c r="J25">
        <v>213</v>
      </c>
      <c r="L25" t="s">
        <v>21</v>
      </c>
      <c r="M25">
        <v>64.94</v>
      </c>
      <c r="N25">
        <v>68.98</v>
      </c>
      <c r="O25">
        <v>67.569999999999993</v>
      </c>
      <c r="P25">
        <v>0</v>
      </c>
      <c r="S25">
        <v>67.569999999999993</v>
      </c>
    </row>
    <row r="26" spans="1:19" x14ac:dyDescent="0.25">
      <c r="A26">
        <v>20</v>
      </c>
      <c r="B26">
        <v>506</v>
      </c>
      <c r="C26" t="s">
        <v>70</v>
      </c>
      <c r="D26" t="s">
        <v>71</v>
      </c>
      <c r="E26" t="s">
        <v>54</v>
      </c>
      <c r="F26" t="str">
        <f>"ΑΗ999063"</f>
        <v>ΑΗ999063</v>
      </c>
      <c r="G26" t="s">
        <v>20</v>
      </c>
      <c r="H26">
        <v>213</v>
      </c>
      <c r="I26">
        <v>213</v>
      </c>
      <c r="J26">
        <v>213</v>
      </c>
      <c r="L26" t="s">
        <v>21</v>
      </c>
      <c r="M26">
        <v>69.06</v>
      </c>
      <c r="N26">
        <v>66.69</v>
      </c>
      <c r="O26">
        <v>67.52</v>
      </c>
      <c r="P26">
        <v>0</v>
      </c>
      <c r="S26">
        <v>67.52</v>
      </c>
    </row>
    <row r="27" spans="1:19" x14ac:dyDescent="0.25">
      <c r="A27">
        <v>21</v>
      </c>
      <c r="B27">
        <v>61</v>
      </c>
      <c r="C27" t="s">
        <v>72</v>
      </c>
      <c r="D27" t="s">
        <v>73</v>
      </c>
      <c r="E27" t="s">
        <v>30</v>
      </c>
      <c r="F27" t="str">
        <f>"ΑΟ037150"</f>
        <v>ΑΟ037150</v>
      </c>
      <c r="G27" t="s">
        <v>20</v>
      </c>
      <c r="H27">
        <v>213</v>
      </c>
      <c r="I27">
        <v>213</v>
      </c>
      <c r="J27">
        <v>213</v>
      </c>
      <c r="L27" t="s">
        <v>21</v>
      </c>
      <c r="M27">
        <v>73.180000000000007</v>
      </c>
      <c r="N27">
        <v>64.19</v>
      </c>
      <c r="O27">
        <v>67.33</v>
      </c>
      <c r="P27">
        <v>0</v>
      </c>
      <c r="S27">
        <v>67.33</v>
      </c>
    </row>
    <row r="28" spans="1:19" x14ac:dyDescent="0.25">
      <c r="A28">
        <v>22</v>
      </c>
      <c r="B28">
        <v>582</v>
      </c>
      <c r="C28" t="s">
        <v>74</v>
      </c>
      <c r="D28" t="s">
        <v>56</v>
      </c>
      <c r="E28" t="s">
        <v>75</v>
      </c>
      <c r="F28" t="str">
        <f>"ΑΙ608837"</f>
        <v>ΑΙ608837</v>
      </c>
      <c r="G28" t="s">
        <v>20</v>
      </c>
      <c r="H28">
        <v>213</v>
      </c>
      <c r="I28">
        <v>213</v>
      </c>
      <c r="J28">
        <v>213</v>
      </c>
      <c r="L28" t="s">
        <v>21</v>
      </c>
      <c r="M28">
        <v>85.56</v>
      </c>
      <c r="N28">
        <v>57.15</v>
      </c>
      <c r="O28">
        <v>67.099999999999994</v>
      </c>
      <c r="P28">
        <v>0</v>
      </c>
      <c r="S28">
        <v>67.099999999999994</v>
      </c>
    </row>
    <row r="29" spans="1:19" x14ac:dyDescent="0.25">
      <c r="A29">
        <v>23</v>
      </c>
      <c r="B29">
        <v>279</v>
      </c>
      <c r="C29" t="s">
        <v>76</v>
      </c>
      <c r="D29" t="s">
        <v>32</v>
      </c>
      <c r="E29" t="s">
        <v>69</v>
      </c>
      <c r="F29" t="str">
        <f>"ΑΗ806545"</f>
        <v>ΑΗ806545</v>
      </c>
      <c r="G29" t="s">
        <v>20</v>
      </c>
      <c r="H29">
        <v>213</v>
      </c>
      <c r="I29">
        <v>213</v>
      </c>
      <c r="J29">
        <v>213</v>
      </c>
      <c r="L29" t="s">
        <v>21</v>
      </c>
      <c r="M29">
        <v>75.25</v>
      </c>
      <c r="N29">
        <v>62.54</v>
      </c>
      <c r="O29">
        <v>66.989999999999995</v>
      </c>
      <c r="P29">
        <v>0</v>
      </c>
      <c r="S29">
        <v>66.989999999999995</v>
      </c>
    </row>
    <row r="30" spans="1:19" x14ac:dyDescent="0.25">
      <c r="A30">
        <v>24</v>
      </c>
      <c r="B30">
        <v>1318</v>
      </c>
      <c r="C30" t="s">
        <v>77</v>
      </c>
      <c r="D30" t="s">
        <v>78</v>
      </c>
      <c r="E30" t="s">
        <v>51</v>
      </c>
      <c r="F30" t="str">
        <f>"ΑΡ681698"</f>
        <v>ΑΡ681698</v>
      </c>
      <c r="G30" t="s">
        <v>20</v>
      </c>
      <c r="H30">
        <v>213</v>
      </c>
      <c r="I30">
        <v>213</v>
      </c>
      <c r="J30">
        <v>213</v>
      </c>
      <c r="L30" t="s">
        <v>21</v>
      </c>
      <c r="M30">
        <v>67</v>
      </c>
      <c r="N30">
        <v>66.2</v>
      </c>
      <c r="O30">
        <v>66.48</v>
      </c>
      <c r="P30">
        <v>0</v>
      </c>
      <c r="S30">
        <v>66.48</v>
      </c>
    </row>
    <row r="31" spans="1:19" x14ac:dyDescent="0.25">
      <c r="A31">
        <v>25</v>
      </c>
      <c r="B31">
        <v>1395</v>
      </c>
      <c r="C31" t="s">
        <v>79</v>
      </c>
      <c r="D31" t="s">
        <v>23</v>
      </c>
      <c r="E31" t="s">
        <v>80</v>
      </c>
      <c r="F31" t="str">
        <f>"ΑΖ030762"</f>
        <v>ΑΖ030762</v>
      </c>
      <c r="G31" t="s">
        <v>20</v>
      </c>
      <c r="H31">
        <v>213</v>
      </c>
      <c r="I31">
        <v>213</v>
      </c>
      <c r="J31">
        <v>213</v>
      </c>
      <c r="L31" t="s">
        <v>21</v>
      </c>
      <c r="M31">
        <v>77.319999999999993</v>
      </c>
      <c r="N31">
        <v>60.39</v>
      </c>
      <c r="O31">
        <v>66.31</v>
      </c>
      <c r="P31">
        <v>0</v>
      </c>
      <c r="S31">
        <v>66.31</v>
      </c>
    </row>
    <row r="32" spans="1:19" x14ac:dyDescent="0.25">
      <c r="A32">
        <v>26</v>
      </c>
      <c r="B32">
        <v>64</v>
      </c>
      <c r="C32" t="s">
        <v>81</v>
      </c>
      <c r="D32" t="s">
        <v>82</v>
      </c>
      <c r="E32" t="s">
        <v>56</v>
      </c>
      <c r="F32" t="str">
        <f>"ΑΚ808608"</f>
        <v>ΑΚ808608</v>
      </c>
      <c r="G32" t="s">
        <v>20</v>
      </c>
      <c r="H32">
        <v>213</v>
      </c>
      <c r="I32">
        <v>213</v>
      </c>
      <c r="J32">
        <v>213</v>
      </c>
      <c r="L32" t="s">
        <v>21</v>
      </c>
      <c r="M32">
        <v>79.37</v>
      </c>
      <c r="N32">
        <v>58.7</v>
      </c>
      <c r="O32">
        <v>65.94</v>
      </c>
      <c r="P32">
        <v>0</v>
      </c>
      <c r="S32">
        <v>65.94</v>
      </c>
    </row>
    <row r="33" spans="1:19" x14ac:dyDescent="0.25">
      <c r="A33">
        <v>27</v>
      </c>
      <c r="B33">
        <v>544</v>
      </c>
      <c r="C33" t="s">
        <v>83</v>
      </c>
      <c r="D33" t="s">
        <v>84</v>
      </c>
      <c r="E33" t="s">
        <v>85</v>
      </c>
      <c r="F33" t="str">
        <f>"ΑΚ040261"</f>
        <v>ΑΚ040261</v>
      </c>
      <c r="G33" t="s">
        <v>20</v>
      </c>
      <c r="H33">
        <v>213</v>
      </c>
      <c r="I33">
        <v>213</v>
      </c>
      <c r="J33">
        <v>213</v>
      </c>
      <c r="L33" t="s">
        <v>21</v>
      </c>
      <c r="M33">
        <v>64.94</v>
      </c>
      <c r="N33">
        <v>66.36</v>
      </c>
      <c r="O33">
        <v>65.86</v>
      </c>
      <c r="P33">
        <v>0</v>
      </c>
      <c r="S33">
        <v>65.86</v>
      </c>
    </row>
    <row r="34" spans="1:19" x14ac:dyDescent="0.25">
      <c r="A34">
        <v>28</v>
      </c>
      <c r="B34">
        <v>375</v>
      </c>
      <c r="C34" t="s">
        <v>86</v>
      </c>
      <c r="D34" t="s">
        <v>87</v>
      </c>
      <c r="E34" t="s">
        <v>88</v>
      </c>
      <c r="F34" t="str">
        <f>"ΑΝ754882"</f>
        <v>ΑΝ754882</v>
      </c>
      <c r="G34" t="s">
        <v>20</v>
      </c>
      <c r="H34">
        <v>213</v>
      </c>
      <c r="I34">
        <v>213</v>
      </c>
      <c r="J34">
        <v>213</v>
      </c>
      <c r="L34" t="s">
        <v>21</v>
      </c>
      <c r="M34">
        <v>64.94</v>
      </c>
      <c r="N34">
        <v>65.56</v>
      </c>
      <c r="O34">
        <v>65.34</v>
      </c>
      <c r="P34">
        <v>0</v>
      </c>
      <c r="S34">
        <v>65.34</v>
      </c>
    </row>
    <row r="35" spans="1:19" x14ac:dyDescent="0.25">
      <c r="A35">
        <v>29</v>
      </c>
      <c r="B35">
        <v>1094</v>
      </c>
      <c r="C35" t="s">
        <v>89</v>
      </c>
      <c r="D35" t="s">
        <v>90</v>
      </c>
      <c r="E35" t="s">
        <v>56</v>
      </c>
      <c r="F35" t="str">
        <f>"ΑΟ905495"</f>
        <v>ΑΟ905495</v>
      </c>
      <c r="G35" t="s">
        <v>20</v>
      </c>
      <c r="H35">
        <v>213</v>
      </c>
      <c r="I35">
        <v>213</v>
      </c>
      <c r="J35">
        <v>213</v>
      </c>
      <c r="L35" t="s">
        <v>21</v>
      </c>
      <c r="M35">
        <v>71.13</v>
      </c>
      <c r="N35">
        <v>61.93</v>
      </c>
      <c r="O35">
        <v>65.150000000000006</v>
      </c>
      <c r="P35">
        <v>0</v>
      </c>
      <c r="S35">
        <v>65.150000000000006</v>
      </c>
    </row>
    <row r="36" spans="1:19" x14ac:dyDescent="0.25">
      <c r="A36">
        <v>30</v>
      </c>
      <c r="B36">
        <v>349</v>
      </c>
      <c r="C36" t="s">
        <v>91</v>
      </c>
      <c r="D36" t="s">
        <v>42</v>
      </c>
      <c r="E36" t="s">
        <v>92</v>
      </c>
      <c r="F36" t="str">
        <f>"ΑΜ730154"</f>
        <v>ΑΜ730154</v>
      </c>
      <c r="G36" t="s">
        <v>20</v>
      </c>
      <c r="H36">
        <v>213</v>
      </c>
      <c r="I36">
        <v>213</v>
      </c>
      <c r="J36">
        <v>213</v>
      </c>
      <c r="L36" t="s">
        <v>21</v>
      </c>
      <c r="M36">
        <v>62.88</v>
      </c>
      <c r="N36">
        <v>66.25</v>
      </c>
      <c r="O36">
        <v>65.069999999999993</v>
      </c>
      <c r="P36">
        <v>0</v>
      </c>
      <c r="S36">
        <v>65.069999999999993</v>
      </c>
    </row>
    <row r="37" spans="1:19" x14ac:dyDescent="0.25">
      <c r="A37">
        <v>31</v>
      </c>
      <c r="B37">
        <v>785</v>
      </c>
      <c r="C37" t="s">
        <v>93</v>
      </c>
      <c r="D37" t="s">
        <v>54</v>
      </c>
      <c r="E37" t="s">
        <v>94</v>
      </c>
      <c r="F37" t="str">
        <f>"ΑΗ976385"</f>
        <v>ΑΗ976385</v>
      </c>
      <c r="G37" t="s">
        <v>20</v>
      </c>
      <c r="H37">
        <v>213</v>
      </c>
      <c r="I37">
        <v>213</v>
      </c>
      <c r="J37">
        <v>213</v>
      </c>
      <c r="L37" t="s">
        <v>21</v>
      </c>
      <c r="M37">
        <v>69.06</v>
      </c>
      <c r="N37">
        <v>62.89</v>
      </c>
      <c r="O37">
        <v>65.05</v>
      </c>
      <c r="P37">
        <v>0</v>
      </c>
      <c r="S37">
        <v>65.05</v>
      </c>
    </row>
    <row r="38" spans="1:19" x14ac:dyDescent="0.25">
      <c r="A38">
        <v>32</v>
      </c>
      <c r="B38">
        <v>148</v>
      </c>
      <c r="C38" t="s">
        <v>95</v>
      </c>
      <c r="D38" t="s">
        <v>64</v>
      </c>
      <c r="E38" t="s">
        <v>51</v>
      </c>
      <c r="F38" t="str">
        <f>"ΑΚ823372"</f>
        <v>ΑΚ823372</v>
      </c>
      <c r="G38" t="s">
        <v>20</v>
      </c>
      <c r="H38">
        <v>213</v>
      </c>
      <c r="I38">
        <v>213</v>
      </c>
      <c r="J38">
        <v>213</v>
      </c>
      <c r="L38" t="s">
        <v>21</v>
      </c>
      <c r="M38">
        <v>60.81</v>
      </c>
      <c r="N38">
        <v>66.930000000000007</v>
      </c>
      <c r="O38">
        <v>64.78</v>
      </c>
      <c r="P38">
        <v>0</v>
      </c>
      <c r="S38">
        <v>64.78</v>
      </c>
    </row>
    <row r="39" spans="1:19" x14ac:dyDescent="0.25">
      <c r="A39">
        <v>33</v>
      </c>
      <c r="B39">
        <v>821</v>
      </c>
      <c r="C39" t="s">
        <v>96</v>
      </c>
      <c r="D39" t="s">
        <v>69</v>
      </c>
      <c r="E39" t="s">
        <v>97</v>
      </c>
      <c r="F39" t="str">
        <f>"1073381"</f>
        <v>1073381</v>
      </c>
      <c r="G39" t="s">
        <v>20</v>
      </c>
      <c r="H39">
        <v>213</v>
      </c>
      <c r="I39">
        <v>213</v>
      </c>
      <c r="J39">
        <v>213</v>
      </c>
      <c r="L39" t="s">
        <v>21</v>
      </c>
      <c r="M39">
        <v>87.62</v>
      </c>
      <c r="N39">
        <v>52.41</v>
      </c>
      <c r="O39">
        <v>64.739999999999995</v>
      </c>
      <c r="P39">
        <v>0</v>
      </c>
      <c r="S39">
        <v>64.739999999999995</v>
      </c>
    </row>
    <row r="40" spans="1:19" x14ac:dyDescent="0.25">
      <c r="A40">
        <v>34</v>
      </c>
      <c r="B40">
        <v>1093</v>
      </c>
      <c r="C40" t="s">
        <v>98</v>
      </c>
      <c r="D40" t="s">
        <v>82</v>
      </c>
      <c r="E40" t="s">
        <v>99</v>
      </c>
      <c r="F40" t="str">
        <f>"ΑΜ553831"</f>
        <v>ΑΜ553831</v>
      </c>
      <c r="G40" t="s">
        <v>20</v>
      </c>
      <c r="H40">
        <v>213</v>
      </c>
      <c r="I40">
        <v>213</v>
      </c>
      <c r="J40">
        <v>213</v>
      </c>
      <c r="L40" t="s">
        <v>21</v>
      </c>
      <c r="M40">
        <v>77.319999999999993</v>
      </c>
      <c r="N40">
        <v>57.94</v>
      </c>
      <c r="O40">
        <v>64.72</v>
      </c>
      <c r="P40">
        <v>0</v>
      </c>
      <c r="S40">
        <v>64.72</v>
      </c>
    </row>
    <row r="41" spans="1:19" x14ac:dyDescent="0.25">
      <c r="A41">
        <v>35</v>
      </c>
      <c r="B41">
        <v>596</v>
      </c>
      <c r="C41" t="s">
        <v>100</v>
      </c>
      <c r="D41" t="s">
        <v>42</v>
      </c>
      <c r="E41" t="s">
        <v>54</v>
      </c>
      <c r="F41" t="str">
        <f>"Α03222017"</f>
        <v>Α03222017</v>
      </c>
      <c r="G41" t="s">
        <v>20</v>
      </c>
      <c r="H41">
        <v>213</v>
      </c>
      <c r="I41">
        <v>213</v>
      </c>
      <c r="L41" t="s">
        <v>21</v>
      </c>
      <c r="M41">
        <v>62.88</v>
      </c>
      <c r="N41">
        <v>65.66</v>
      </c>
      <c r="O41">
        <v>64.69</v>
      </c>
      <c r="P41">
        <v>0</v>
      </c>
      <c r="S41">
        <v>64.69</v>
      </c>
    </row>
    <row r="42" spans="1:19" x14ac:dyDescent="0.25">
      <c r="A42">
        <v>36</v>
      </c>
      <c r="B42">
        <v>493</v>
      </c>
      <c r="C42" t="s">
        <v>101</v>
      </c>
      <c r="D42" t="s">
        <v>102</v>
      </c>
      <c r="E42" t="s">
        <v>51</v>
      </c>
      <c r="F42" t="str">
        <f>"ΑΚ060571"</f>
        <v>ΑΚ060571</v>
      </c>
      <c r="G42" t="s">
        <v>20</v>
      </c>
      <c r="H42">
        <v>213</v>
      </c>
      <c r="I42">
        <v>213</v>
      </c>
      <c r="J42">
        <v>213</v>
      </c>
      <c r="L42" t="s">
        <v>21</v>
      </c>
      <c r="M42">
        <v>77.319999999999993</v>
      </c>
      <c r="N42">
        <v>57.57</v>
      </c>
      <c r="O42">
        <v>64.48</v>
      </c>
      <c r="P42">
        <v>0</v>
      </c>
      <c r="S42">
        <v>64.48</v>
      </c>
    </row>
    <row r="43" spans="1:19" x14ac:dyDescent="0.25">
      <c r="A43">
        <v>37</v>
      </c>
      <c r="B43">
        <v>996</v>
      </c>
      <c r="C43" t="s">
        <v>103</v>
      </c>
      <c r="D43" t="s">
        <v>19</v>
      </c>
      <c r="E43" t="s">
        <v>104</v>
      </c>
      <c r="F43" t="str">
        <f>"ΑΟ1002269"</f>
        <v>ΑΟ1002269</v>
      </c>
      <c r="G43" t="s">
        <v>20</v>
      </c>
      <c r="H43">
        <v>213</v>
      </c>
      <c r="I43">
        <v>213</v>
      </c>
      <c r="J43">
        <v>213</v>
      </c>
      <c r="L43" t="s">
        <v>21</v>
      </c>
      <c r="M43">
        <v>69.06</v>
      </c>
      <c r="N43">
        <v>61.97</v>
      </c>
      <c r="O43">
        <v>64.45</v>
      </c>
      <c r="P43">
        <v>0</v>
      </c>
      <c r="S43">
        <v>64.45</v>
      </c>
    </row>
    <row r="44" spans="1:19" x14ac:dyDescent="0.25">
      <c r="A44">
        <v>38</v>
      </c>
      <c r="B44">
        <v>84</v>
      </c>
      <c r="C44" t="s">
        <v>105</v>
      </c>
      <c r="D44" t="s">
        <v>106</v>
      </c>
      <c r="E44" t="s">
        <v>30</v>
      </c>
      <c r="F44" t="str">
        <f>"ΑΚ523446"</f>
        <v>ΑΚ523446</v>
      </c>
      <c r="G44" t="s">
        <v>20</v>
      </c>
      <c r="H44">
        <v>213</v>
      </c>
      <c r="I44">
        <v>213</v>
      </c>
      <c r="L44" t="s">
        <v>21</v>
      </c>
      <c r="M44">
        <v>58.75</v>
      </c>
      <c r="N44">
        <v>67.37</v>
      </c>
      <c r="O44">
        <v>64.349999999999994</v>
      </c>
      <c r="P44">
        <v>0</v>
      </c>
      <c r="S44">
        <v>64.349999999999994</v>
      </c>
    </row>
    <row r="45" spans="1:19" x14ac:dyDescent="0.25">
      <c r="A45">
        <v>39</v>
      </c>
      <c r="B45">
        <v>743</v>
      </c>
      <c r="C45" t="s">
        <v>107</v>
      </c>
      <c r="D45" t="s">
        <v>51</v>
      </c>
      <c r="E45" t="s">
        <v>108</v>
      </c>
      <c r="F45" t="str">
        <f>"Α01079844"</f>
        <v>Α01079844</v>
      </c>
      <c r="G45" t="s">
        <v>20</v>
      </c>
      <c r="H45">
        <v>213</v>
      </c>
      <c r="I45">
        <v>213</v>
      </c>
      <c r="L45" t="s">
        <v>21</v>
      </c>
      <c r="M45">
        <v>87.62</v>
      </c>
      <c r="N45">
        <v>51.54</v>
      </c>
      <c r="O45">
        <v>64.17</v>
      </c>
      <c r="P45">
        <v>0</v>
      </c>
      <c r="S45">
        <v>64.17</v>
      </c>
    </row>
    <row r="46" spans="1:19" x14ac:dyDescent="0.25">
      <c r="A46">
        <v>40</v>
      </c>
      <c r="B46">
        <v>978</v>
      </c>
      <c r="C46" t="s">
        <v>109</v>
      </c>
      <c r="D46" t="s">
        <v>42</v>
      </c>
      <c r="E46" t="s">
        <v>24</v>
      </c>
      <c r="F46" t="str">
        <f>"Α02908365"</f>
        <v>Α02908365</v>
      </c>
      <c r="G46" t="s">
        <v>20</v>
      </c>
      <c r="H46">
        <v>213</v>
      </c>
      <c r="I46">
        <v>213</v>
      </c>
      <c r="J46">
        <v>213</v>
      </c>
      <c r="L46" t="s">
        <v>21</v>
      </c>
      <c r="M46">
        <v>77.319999999999993</v>
      </c>
      <c r="N46">
        <v>57.08</v>
      </c>
      <c r="O46">
        <v>64.16</v>
      </c>
      <c r="P46">
        <v>0</v>
      </c>
      <c r="S46">
        <v>64.16</v>
      </c>
    </row>
    <row r="47" spans="1:19" x14ac:dyDescent="0.25">
      <c r="A47">
        <v>41</v>
      </c>
      <c r="B47">
        <v>473</v>
      </c>
      <c r="C47" t="s">
        <v>110</v>
      </c>
      <c r="D47" t="s">
        <v>26</v>
      </c>
      <c r="E47" t="s">
        <v>111</v>
      </c>
      <c r="F47" t="str">
        <f>"Α00254400"</f>
        <v>Α00254400</v>
      </c>
      <c r="G47" t="s">
        <v>20</v>
      </c>
      <c r="H47">
        <v>213</v>
      </c>
      <c r="I47">
        <v>213</v>
      </c>
      <c r="J47">
        <v>213</v>
      </c>
      <c r="L47" t="s">
        <v>21</v>
      </c>
      <c r="M47">
        <v>73.180000000000007</v>
      </c>
      <c r="N47">
        <v>59.05</v>
      </c>
      <c r="O47">
        <v>63.99</v>
      </c>
      <c r="P47">
        <v>0</v>
      </c>
      <c r="S47">
        <v>63.99</v>
      </c>
    </row>
    <row r="48" spans="1:19" x14ac:dyDescent="0.25">
      <c r="A48">
        <v>42</v>
      </c>
      <c r="B48">
        <v>1285</v>
      </c>
      <c r="C48" t="s">
        <v>112</v>
      </c>
      <c r="D48" t="s">
        <v>113</v>
      </c>
      <c r="E48" t="s">
        <v>42</v>
      </c>
      <c r="F48" t="str">
        <f>"ΑΗ518125"</f>
        <v>ΑΗ518125</v>
      </c>
      <c r="G48" t="s">
        <v>20</v>
      </c>
      <c r="H48">
        <v>213</v>
      </c>
      <c r="I48">
        <v>213</v>
      </c>
      <c r="L48" t="s">
        <v>21</v>
      </c>
      <c r="M48">
        <v>64.94</v>
      </c>
      <c r="N48">
        <v>63.07</v>
      </c>
      <c r="O48">
        <v>63.73</v>
      </c>
      <c r="P48">
        <v>0</v>
      </c>
      <c r="S48">
        <v>63.73</v>
      </c>
    </row>
    <row r="49" spans="1:19" x14ac:dyDescent="0.25">
      <c r="A49">
        <v>43</v>
      </c>
      <c r="B49">
        <v>688</v>
      </c>
      <c r="C49" t="s">
        <v>114</v>
      </c>
      <c r="D49" t="s">
        <v>115</v>
      </c>
      <c r="E49" t="s">
        <v>69</v>
      </c>
      <c r="F49" t="str">
        <f>"1073202"</f>
        <v>1073202</v>
      </c>
      <c r="G49" t="s">
        <v>20</v>
      </c>
      <c r="H49">
        <v>213</v>
      </c>
      <c r="I49">
        <v>213</v>
      </c>
      <c r="J49">
        <v>213</v>
      </c>
      <c r="L49" t="s">
        <v>21</v>
      </c>
      <c r="M49">
        <v>71.13</v>
      </c>
      <c r="N49">
        <v>59.61</v>
      </c>
      <c r="O49">
        <v>63.65</v>
      </c>
      <c r="P49">
        <v>0</v>
      </c>
      <c r="S49">
        <v>63.65</v>
      </c>
    </row>
    <row r="50" spans="1:19" x14ac:dyDescent="0.25">
      <c r="A50">
        <v>44</v>
      </c>
      <c r="B50">
        <v>1132</v>
      </c>
      <c r="C50" t="s">
        <v>116</v>
      </c>
      <c r="D50" t="s">
        <v>84</v>
      </c>
      <c r="E50" t="s">
        <v>30</v>
      </c>
      <c r="F50" t="str">
        <f>"ΑΙ104330"</f>
        <v>ΑΙ104330</v>
      </c>
      <c r="G50" t="s">
        <v>20</v>
      </c>
      <c r="H50">
        <v>213</v>
      </c>
      <c r="I50">
        <v>213</v>
      </c>
      <c r="J50">
        <v>213</v>
      </c>
      <c r="L50" t="s">
        <v>21</v>
      </c>
      <c r="M50">
        <v>75.25</v>
      </c>
      <c r="N50">
        <v>57.29</v>
      </c>
      <c r="O50">
        <v>63.58</v>
      </c>
      <c r="P50">
        <v>0</v>
      </c>
      <c r="S50">
        <v>63.58</v>
      </c>
    </row>
    <row r="51" spans="1:19" x14ac:dyDescent="0.25">
      <c r="A51">
        <v>45</v>
      </c>
      <c r="B51">
        <v>1564</v>
      </c>
      <c r="C51" t="s">
        <v>117</v>
      </c>
      <c r="D51" t="s">
        <v>118</v>
      </c>
      <c r="E51" t="s">
        <v>19</v>
      </c>
      <c r="F51" t="str">
        <f>"Α00896741"</f>
        <v>Α00896741</v>
      </c>
      <c r="G51" t="s">
        <v>20</v>
      </c>
      <c r="H51">
        <v>213</v>
      </c>
      <c r="I51">
        <v>213</v>
      </c>
      <c r="J51">
        <v>213</v>
      </c>
      <c r="L51" t="s">
        <v>21</v>
      </c>
      <c r="M51">
        <v>83.5</v>
      </c>
      <c r="N51">
        <v>52.68</v>
      </c>
      <c r="O51">
        <v>63.47</v>
      </c>
      <c r="P51">
        <v>0</v>
      </c>
      <c r="S51">
        <v>63.47</v>
      </c>
    </row>
    <row r="52" spans="1:19" x14ac:dyDescent="0.25">
      <c r="A52">
        <v>46</v>
      </c>
      <c r="B52">
        <v>298</v>
      </c>
      <c r="C52" t="s">
        <v>119</v>
      </c>
      <c r="D52" t="s">
        <v>41</v>
      </c>
      <c r="E52" t="s">
        <v>51</v>
      </c>
      <c r="F52" t="str">
        <f>"Α00585470"</f>
        <v>Α00585470</v>
      </c>
      <c r="G52" t="s">
        <v>20</v>
      </c>
      <c r="H52">
        <v>213</v>
      </c>
      <c r="I52">
        <v>213</v>
      </c>
      <c r="J52">
        <v>213</v>
      </c>
      <c r="L52" t="s">
        <v>21</v>
      </c>
      <c r="M52">
        <v>73.180000000000007</v>
      </c>
      <c r="N52">
        <v>58.04</v>
      </c>
      <c r="O52">
        <v>63.34</v>
      </c>
      <c r="P52">
        <v>0</v>
      </c>
      <c r="S52">
        <v>63.34</v>
      </c>
    </row>
    <row r="53" spans="1:19" x14ac:dyDescent="0.25">
      <c r="A53">
        <v>47</v>
      </c>
      <c r="B53">
        <v>696</v>
      </c>
      <c r="C53" t="s">
        <v>120</v>
      </c>
      <c r="D53" t="s">
        <v>121</v>
      </c>
      <c r="E53" t="s">
        <v>122</v>
      </c>
      <c r="F53" t="str">
        <f>"ΑΜ202939"</f>
        <v>ΑΜ202939</v>
      </c>
      <c r="G53" t="s">
        <v>20</v>
      </c>
      <c r="H53">
        <v>213</v>
      </c>
      <c r="I53">
        <v>213</v>
      </c>
      <c r="L53" t="s">
        <v>21</v>
      </c>
      <c r="M53">
        <v>79.37</v>
      </c>
      <c r="N53">
        <v>54.26</v>
      </c>
      <c r="O53">
        <v>63.05</v>
      </c>
      <c r="P53">
        <v>0</v>
      </c>
      <c r="S53">
        <v>63.05</v>
      </c>
    </row>
    <row r="54" spans="1:19" x14ac:dyDescent="0.25">
      <c r="A54">
        <v>48</v>
      </c>
      <c r="B54">
        <v>464</v>
      </c>
      <c r="C54" t="s">
        <v>123</v>
      </c>
      <c r="D54" t="s">
        <v>51</v>
      </c>
      <c r="E54" t="s">
        <v>19</v>
      </c>
      <c r="F54" t="str">
        <f>"ΑΜ064985"</f>
        <v>ΑΜ064985</v>
      </c>
      <c r="G54" t="s">
        <v>20</v>
      </c>
      <c r="H54">
        <v>213</v>
      </c>
      <c r="I54">
        <v>213</v>
      </c>
      <c r="L54" t="s">
        <v>21</v>
      </c>
      <c r="M54">
        <v>73.180000000000007</v>
      </c>
      <c r="N54">
        <v>57.55</v>
      </c>
      <c r="O54">
        <v>63.02</v>
      </c>
      <c r="P54">
        <v>0</v>
      </c>
      <c r="S54">
        <v>63.02</v>
      </c>
    </row>
    <row r="55" spans="1:19" x14ac:dyDescent="0.25">
      <c r="A55">
        <v>49</v>
      </c>
      <c r="B55">
        <v>1646</v>
      </c>
      <c r="C55" t="s">
        <v>124</v>
      </c>
      <c r="D55" t="s">
        <v>125</v>
      </c>
      <c r="E55" t="s">
        <v>19</v>
      </c>
      <c r="F55" t="str">
        <f>"AM951749"</f>
        <v>AM951749</v>
      </c>
      <c r="G55" t="s">
        <v>20</v>
      </c>
      <c r="H55">
        <v>213</v>
      </c>
      <c r="I55">
        <v>213</v>
      </c>
      <c r="J55">
        <v>213</v>
      </c>
      <c r="L55" t="s">
        <v>21</v>
      </c>
      <c r="M55">
        <v>64.94</v>
      </c>
      <c r="N55">
        <v>61.96</v>
      </c>
      <c r="O55">
        <v>63</v>
      </c>
      <c r="P55">
        <v>0</v>
      </c>
      <c r="S55">
        <v>63</v>
      </c>
    </row>
    <row r="56" spans="1:19" x14ac:dyDescent="0.25">
      <c r="A56">
        <v>50</v>
      </c>
      <c r="B56">
        <v>1580</v>
      </c>
      <c r="C56" t="s">
        <v>126</v>
      </c>
      <c r="D56" t="s">
        <v>127</v>
      </c>
      <c r="E56" t="s">
        <v>56</v>
      </c>
      <c r="F56" t="str">
        <f>"ΑΙ122431"</f>
        <v>ΑΙ122431</v>
      </c>
      <c r="G56" t="s">
        <v>20</v>
      </c>
      <c r="H56">
        <v>213</v>
      </c>
      <c r="I56">
        <v>213</v>
      </c>
      <c r="J56">
        <v>213</v>
      </c>
      <c r="L56" t="s">
        <v>21</v>
      </c>
      <c r="M56">
        <v>64.94</v>
      </c>
      <c r="N56">
        <v>61.85</v>
      </c>
      <c r="O56">
        <v>62.93</v>
      </c>
      <c r="P56">
        <v>0</v>
      </c>
      <c r="S56">
        <v>62.93</v>
      </c>
    </row>
    <row r="57" spans="1:19" x14ac:dyDescent="0.25">
      <c r="A57">
        <v>51</v>
      </c>
      <c r="B57">
        <v>288</v>
      </c>
      <c r="C57" t="s">
        <v>128</v>
      </c>
      <c r="D57" t="s">
        <v>51</v>
      </c>
      <c r="E57" t="s">
        <v>129</v>
      </c>
      <c r="F57" t="str">
        <f>"Α00597636"</f>
        <v>Α00597636</v>
      </c>
      <c r="G57" t="s">
        <v>20</v>
      </c>
      <c r="H57">
        <v>213</v>
      </c>
      <c r="I57">
        <v>213</v>
      </c>
      <c r="L57" t="s">
        <v>21</v>
      </c>
      <c r="M57">
        <v>77.319999999999993</v>
      </c>
      <c r="N57">
        <v>55.07</v>
      </c>
      <c r="O57">
        <v>62.86</v>
      </c>
      <c r="P57">
        <v>0</v>
      </c>
      <c r="S57">
        <v>62.86</v>
      </c>
    </row>
    <row r="58" spans="1:19" x14ac:dyDescent="0.25">
      <c r="A58">
        <v>52</v>
      </c>
      <c r="B58">
        <v>866</v>
      </c>
      <c r="C58" t="s">
        <v>130</v>
      </c>
      <c r="D58" t="s">
        <v>51</v>
      </c>
      <c r="E58" t="s">
        <v>78</v>
      </c>
      <c r="F58" t="str">
        <f>"ΑΡ551724"</f>
        <v>ΑΡ551724</v>
      </c>
      <c r="G58" t="s">
        <v>20</v>
      </c>
      <c r="H58">
        <v>213</v>
      </c>
      <c r="I58">
        <v>213</v>
      </c>
      <c r="J58">
        <v>213</v>
      </c>
      <c r="L58" t="s">
        <v>21</v>
      </c>
      <c r="M58">
        <v>73.180000000000007</v>
      </c>
      <c r="N58">
        <v>57.28</v>
      </c>
      <c r="O58">
        <v>62.84</v>
      </c>
      <c r="P58">
        <v>0</v>
      </c>
      <c r="S58">
        <v>62.84</v>
      </c>
    </row>
    <row r="59" spans="1:19" x14ac:dyDescent="0.25">
      <c r="A59">
        <v>53</v>
      </c>
      <c r="B59">
        <v>742</v>
      </c>
      <c r="C59" t="s">
        <v>131</v>
      </c>
      <c r="D59" t="s">
        <v>32</v>
      </c>
      <c r="E59" t="s">
        <v>132</v>
      </c>
      <c r="F59" t="str">
        <f>"ΑΙ078054"</f>
        <v>ΑΙ078054</v>
      </c>
      <c r="G59" t="s">
        <v>20</v>
      </c>
      <c r="H59">
        <v>213</v>
      </c>
      <c r="I59">
        <v>213</v>
      </c>
      <c r="J59">
        <v>213</v>
      </c>
      <c r="L59" t="s">
        <v>21</v>
      </c>
      <c r="M59">
        <v>60.81</v>
      </c>
      <c r="N59">
        <v>63.56</v>
      </c>
      <c r="O59">
        <v>62.59</v>
      </c>
      <c r="P59">
        <v>0</v>
      </c>
      <c r="S59">
        <v>62.59</v>
      </c>
    </row>
    <row r="60" spans="1:19" x14ac:dyDescent="0.25">
      <c r="A60">
        <v>54</v>
      </c>
      <c r="B60">
        <v>529</v>
      </c>
      <c r="C60" t="s">
        <v>133</v>
      </c>
      <c r="D60" t="s">
        <v>42</v>
      </c>
      <c r="E60" t="s">
        <v>56</v>
      </c>
      <c r="F60" t="str">
        <f>"89324"</f>
        <v>89324</v>
      </c>
      <c r="G60" t="s">
        <v>20</v>
      </c>
      <c r="H60">
        <v>213</v>
      </c>
      <c r="I60">
        <v>213</v>
      </c>
      <c r="J60">
        <v>213</v>
      </c>
      <c r="L60" t="s">
        <v>21</v>
      </c>
      <c r="M60">
        <v>69.06</v>
      </c>
      <c r="N60">
        <v>59.09</v>
      </c>
      <c r="O60">
        <v>62.58</v>
      </c>
      <c r="P60">
        <v>0</v>
      </c>
      <c r="S60">
        <v>62.58</v>
      </c>
    </row>
    <row r="61" spans="1:19" x14ac:dyDescent="0.25">
      <c r="A61">
        <v>55</v>
      </c>
      <c r="B61">
        <v>99</v>
      </c>
      <c r="C61" t="s">
        <v>134</v>
      </c>
      <c r="D61" t="s">
        <v>30</v>
      </c>
      <c r="E61" t="s">
        <v>122</v>
      </c>
      <c r="F61" t="str">
        <f>"Α01027196"</f>
        <v>Α01027196</v>
      </c>
      <c r="G61" t="s">
        <v>20</v>
      </c>
      <c r="H61">
        <v>213</v>
      </c>
      <c r="I61">
        <v>213</v>
      </c>
      <c r="L61" t="s">
        <v>21</v>
      </c>
      <c r="M61">
        <v>62.88</v>
      </c>
      <c r="N61">
        <v>62.26</v>
      </c>
      <c r="O61">
        <v>62.48</v>
      </c>
      <c r="P61">
        <v>0</v>
      </c>
      <c r="S61">
        <v>62.48</v>
      </c>
    </row>
    <row r="62" spans="1:19" x14ac:dyDescent="0.25">
      <c r="A62">
        <v>56</v>
      </c>
      <c r="B62">
        <v>681</v>
      </c>
      <c r="C62" t="s">
        <v>135</v>
      </c>
      <c r="D62" t="s">
        <v>87</v>
      </c>
      <c r="E62" t="s">
        <v>136</v>
      </c>
      <c r="F62" t="str">
        <f>"Α00512899"</f>
        <v>Α00512899</v>
      </c>
      <c r="G62" t="s">
        <v>20</v>
      </c>
      <c r="H62">
        <v>213</v>
      </c>
      <c r="I62">
        <v>213</v>
      </c>
      <c r="L62" t="s">
        <v>21</v>
      </c>
      <c r="M62">
        <v>64.94</v>
      </c>
      <c r="N62">
        <v>61.08</v>
      </c>
      <c r="O62">
        <v>62.43</v>
      </c>
      <c r="P62">
        <v>0</v>
      </c>
      <c r="S62">
        <v>62.43</v>
      </c>
    </row>
    <row r="63" spans="1:19" x14ac:dyDescent="0.25">
      <c r="A63">
        <v>57</v>
      </c>
      <c r="B63">
        <v>504</v>
      </c>
      <c r="C63" t="s">
        <v>137</v>
      </c>
      <c r="D63" t="s">
        <v>138</v>
      </c>
      <c r="E63" t="s">
        <v>139</v>
      </c>
      <c r="F63" t="str">
        <f>"Α00245185"</f>
        <v>Α00245185</v>
      </c>
      <c r="G63" t="s">
        <v>20</v>
      </c>
      <c r="H63">
        <v>213</v>
      </c>
      <c r="I63">
        <v>213</v>
      </c>
      <c r="L63" t="s">
        <v>21</v>
      </c>
      <c r="M63">
        <v>81.44</v>
      </c>
      <c r="N63">
        <v>52.12</v>
      </c>
      <c r="O63">
        <v>62.38</v>
      </c>
      <c r="P63">
        <v>0</v>
      </c>
      <c r="S63">
        <v>62.38</v>
      </c>
    </row>
    <row r="64" spans="1:19" x14ac:dyDescent="0.25">
      <c r="A64">
        <v>58</v>
      </c>
      <c r="B64">
        <v>809</v>
      </c>
      <c r="C64" t="s">
        <v>140</v>
      </c>
      <c r="D64" t="s">
        <v>141</v>
      </c>
      <c r="E64" t="s">
        <v>19</v>
      </c>
      <c r="F64" t="str">
        <f>"Α00643730"</f>
        <v>Α00643730</v>
      </c>
      <c r="G64" t="s">
        <v>20</v>
      </c>
      <c r="H64">
        <v>213</v>
      </c>
      <c r="I64">
        <v>213</v>
      </c>
      <c r="L64" t="s">
        <v>21</v>
      </c>
      <c r="M64">
        <v>64.94</v>
      </c>
      <c r="N64">
        <v>60.8</v>
      </c>
      <c r="O64">
        <v>62.25</v>
      </c>
      <c r="P64">
        <v>0</v>
      </c>
      <c r="S64">
        <v>62.25</v>
      </c>
    </row>
    <row r="65" spans="1:19" x14ac:dyDescent="0.25">
      <c r="A65">
        <v>59</v>
      </c>
      <c r="B65">
        <v>890</v>
      </c>
      <c r="C65" t="s">
        <v>142</v>
      </c>
      <c r="D65" t="s">
        <v>59</v>
      </c>
      <c r="E65" t="s">
        <v>136</v>
      </c>
      <c r="F65" t="str">
        <f>"88231"</f>
        <v>88231</v>
      </c>
      <c r="G65" t="s">
        <v>20</v>
      </c>
      <c r="H65">
        <v>213</v>
      </c>
      <c r="I65">
        <v>213</v>
      </c>
      <c r="J65">
        <v>213</v>
      </c>
      <c r="L65" t="s">
        <v>21</v>
      </c>
      <c r="M65">
        <v>81.44</v>
      </c>
      <c r="N65">
        <v>51.91</v>
      </c>
      <c r="O65">
        <v>62.24</v>
      </c>
      <c r="P65">
        <v>0</v>
      </c>
      <c r="S65">
        <v>62.24</v>
      </c>
    </row>
    <row r="66" spans="1:19" x14ac:dyDescent="0.25">
      <c r="A66">
        <v>60</v>
      </c>
      <c r="B66">
        <v>1</v>
      </c>
      <c r="C66" t="s">
        <v>143</v>
      </c>
      <c r="D66" t="s">
        <v>54</v>
      </c>
      <c r="E66" t="s">
        <v>38</v>
      </c>
      <c r="F66" t="str">
        <f>"ΑΚ852697"</f>
        <v>ΑΚ852697</v>
      </c>
      <c r="G66" t="s">
        <v>20</v>
      </c>
      <c r="H66">
        <v>213</v>
      </c>
      <c r="I66">
        <v>213</v>
      </c>
      <c r="J66">
        <v>213</v>
      </c>
      <c r="L66" t="s">
        <v>21</v>
      </c>
      <c r="M66">
        <v>73.180000000000007</v>
      </c>
      <c r="N66">
        <v>56.23</v>
      </c>
      <c r="O66">
        <v>62.16</v>
      </c>
      <c r="P66">
        <v>0</v>
      </c>
      <c r="S66">
        <v>62.16</v>
      </c>
    </row>
    <row r="67" spans="1:19" x14ac:dyDescent="0.25">
      <c r="A67">
        <v>61</v>
      </c>
      <c r="B67">
        <v>382</v>
      </c>
      <c r="C67" t="s">
        <v>144</v>
      </c>
      <c r="D67" t="s">
        <v>125</v>
      </c>
      <c r="E67" t="s">
        <v>30</v>
      </c>
      <c r="F67" t="str">
        <f>"Α01210726"</f>
        <v>Α01210726</v>
      </c>
      <c r="G67" t="s">
        <v>20</v>
      </c>
      <c r="H67">
        <v>213</v>
      </c>
      <c r="I67">
        <v>213</v>
      </c>
      <c r="L67" t="s">
        <v>21</v>
      </c>
      <c r="M67">
        <v>81.44</v>
      </c>
      <c r="N67">
        <v>51.61</v>
      </c>
      <c r="O67">
        <v>62.05</v>
      </c>
      <c r="P67">
        <v>0</v>
      </c>
      <c r="S67">
        <v>62.05</v>
      </c>
    </row>
    <row r="68" spans="1:19" x14ac:dyDescent="0.25">
      <c r="A68">
        <v>62</v>
      </c>
      <c r="B68">
        <v>56</v>
      </c>
      <c r="C68" t="s">
        <v>145</v>
      </c>
      <c r="D68" t="s">
        <v>30</v>
      </c>
      <c r="E68" t="s">
        <v>56</v>
      </c>
      <c r="F68" t="str">
        <f>"ΑΗ719995"</f>
        <v>ΑΗ719995</v>
      </c>
      <c r="G68" t="s">
        <v>20</v>
      </c>
      <c r="H68">
        <v>213</v>
      </c>
      <c r="I68">
        <v>213</v>
      </c>
      <c r="L68" t="s">
        <v>21</v>
      </c>
      <c r="M68">
        <v>58.75</v>
      </c>
      <c r="N68">
        <v>63.26</v>
      </c>
      <c r="O68">
        <v>61.68</v>
      </c>
      <c r="P68">
        <v>0</v>
      </c>
      <c r="S68">
        <v>61.68</v>
      </c>
    </row>
    <row r="69" spans="1:19" x14ac:dyDescent="0.25">
      <c r="A69">
        <v>63</v>
      </c>
      <c r="B69">
        <v>401</v>
      </c>
      <c r="C69" t="s">
        <v>146</v>
      </c>
      <c r="D69" t="s">
        <v>147</v>
      </c>
      <c r="E69" t="s">
        <v>148</v>
      </c>
      <c r="F69" t="str">
        <f>"Α00961672"</f>
        <v>Α00961672</v>
      </c>
      <c r="G69" t="s">
        <v>20</v>
      </c>
      <c r="H69">
        <v>213</v>
      </c>
      <c r="I69">
        <v>213</v>
      </c>
      <c r="L69" t="s">
        <v>21</v>
      </c>
      <c r="M69">
        <v>64.94</v>
      </c>
      <c r="N69">
        <v>59.87</v>
      </c>
      <c r="O69">
        <v>61.65</v>
      </c>
      <c r="P69">
        <v>0</v>
      </c>
      <c r="S69">
        <v>61.65</v>
      </c>
    </row>
    <row r="70" spans="1:19" x14ac:dyDescent="0.25">
      <c r="A70">
        <v>64</v>
      </c>
      <c r="B70">
        <v>650</v>
      </c>
      <c r="C70" t="s">
        <v>149</v>
      </c>
      <c r="D70" t="s">
        <v>78</v>
      </c>
      <c r="E70" t="s">
        <v>59</v>
      </c>
      <c r="F70" t="str">
        <f>"ΑΜ276606"</f>
        <v>ΑΜ276606</v>
      </c>
      <c r="G70" t="s">
        <v>20</v>
      </c>
      <c r="H70">
        <v>213</v>
      </c>
      <c r="I70">
        <v>213</v>
      </c>
      <c r="L70" t="s">
        <v>21</v>
      </c>
      <c r="M70">
        <v>75.25</v>
      </c>
      <c r="N70">
        <v>54.31</v>
      </c>
      <c r="O70">
        <v>61.64</v>
      </c>
      <c r="P70">
        <v>0</v>
      </c>
      <c r="S70">
        <v>61.64</v>
      </c>
    </row>
    <row r="71" spans="1:19" x14ac:dyDescent="0.25">
      <c r="A71">
        <v>65</v>
      </c>
      <c r="B71">
        <v>1500</v>
      </c>
      <c r="C71" t="s">
        <v>150</v>
      </c>
      <c r="D71" t="s">
        <v>78</v>
      </c>
      <c r="E71" t="s">
        <v>151</v>
      </c>
      <c r="F71" t="str">
        <f>"ΑΚ583993"</f>
        <v>ΑΚ583993</v>
      </c>
      <c r="G71" t="s">
        <v>20</v>
      </c>
      <c r="H71">
        <v>213</v>
      </c>
      <c r="I71">
        <v>213</v>
      </c>
      <c r="L71" t="s">
        <v>21</v>
      </c>
      <c r="M71">
        <v>69.06</v>
      </c>
      <c r="N71">
        <v>57.62</v>
      </c>
      <c r="O71">
        <v>61.62</v>
      </c>
      <c r="P71">
        <v>0</v>
      </c>
      <c r="S71">
        <v>61.62</v>
      </c>
    </row>
    <row r="72" spans="1:19" x14ac:dyDescent="0.25">
      <c r="A72">
        <v>66</v>
      </c>
      <c r="B72">
        <v>914</v>
      </c>
      <c r="C72" t="s">
        <v>152</v>
      </c>
      <c r="D72" t="s">
        <v>51</v>
      </c>
      <c r="E72" t="s">
        <v>32</v>
      </c>
      <c r="F72" t="str">
        <f>"Α00449718"</f>
        <v>Α00449718</v>
      </c>
      <c r="G72" t="s">
        <v>20</v>
      </c>
      <c r="H72">
        <v>213</v>
      </c>
      <c r="I72">
        <v>213</v>
      </c>
      <c r="L72" t="s">
        <v>21</v>
      </c>
      <c r="M72">
        <v>60.81</v>
      </c>
      <c r="N72">
        <v>61.71</v>
      </c>
      <c r="O72">
        <v>61.39</v>
      </c>
      <c r="P72">
        <v>0</v>
      </c>
      <c r="S72">
        <v>61.39</v>
      </c>
    </row>
    <row r="73" spans="1:19" x14ac:dyDescent="0.25">
      <c r="A73">
        <v>67</v>
      </c>
      <c r="B73">
        <v>654</v>
      </c>
      <c r="C73" t="s">
        <v>153</v>
      </c>
      <c r="D73" t="s">
        <v>32</v>
      </c>
      <c r="E73" t="s">
        <v>88</v>
      </c>
      <c r="F73" t="str">
        <f>"ΑΙ010833"</f>
        <v>ΑΙ010833</v>
      </c>
      <c r="G73" t="s">
        <v>20</v>
      </c>
      <c r="H73">
        <v>213</v>
      </c>
      <c r="I73">
        <v>213</v>
      </c>
      <c r="L73" t="s">
        <v>21</v>
      </c>
      <c r="M73">
        <v>69.06</v>
      </c>
      <c r="N73">
        <v>57.21</v>
      </c>
      <c r="O73">
        <v>61.36</v>
      </c>
      <c r="P73">
        <v>0</v>
      </c>
      <c r="S73">
        <v>61.36</v>
      </c>
    </row>
    <row r="74" spans="1:19" x14ac:dyDescent="0.25">
      <c r="A74">
        <v>68</v>
      </c>
      <c r="B74">
        <v>214</v>
      </c>
      <c r="C74" t="s">
        <v>154</v>
      </c>
      <c r="D74" t="s">
        <v>136</v>
      </c>
      <c r="E74" t="s">
        <v>51</v>
      </c>
      <c r="F74" t="str">
        <f>"Α00561483"</f>
        <v>Α00561483</v>
      </c>
      <c r="G74" t="s">
        <v>20</v>
      </c>
      <c r="H74">
        <v>213</v>
      </c>
      <c r="I74">
        <v>213</v>
      </c>
      <c r="L74" t="s">
        <v>21</v>
      </c>
      <c r="M74">
        <v>75.25</v>
      </c>
      <c r="N74">
        <v>53.66</v>
      </c>
      <c r="O74">
        <v>61.22</v>
      </c>
      <c r="P74">
        <v>0</v>
      </c>
      <c r="S74">
        <v>61.22</v>
      </c>
    </row>
    <row r="75" spans="1:19" x14ac:dyDescent="0.25">
      <c r="A75">
        <v>69</v>
      </c>
      <c r="B75">
        <v>609</v>
      </c>
      <c r="C75" t="s">
        <v>155</v>
      </c>
      <c r="D75" t="s">
        <v>39</v>
      </c>
      <c r="E75" t="s">
        <v>78</v>
      </c>
      <c r="F75" t="str">
        <f>"ΑΙ087673"</f>
        <v>ΑΙ087673</v>
      </c>
      <c r="G75" t="s">
        <v>20</v>
      </c>
      <c r="H75">
        <v>213</v>
      </c>
      <c r="I75">
        <v>213</v>
      </c>
      <c r="L75" t="s">
        <v>21</v>
      </c>
      <c r="M75">
        <v>64.94</v>
      </c>
      <c r="N75">
        <v>59.01</v>
      </c>
      <c r="O75">
        <v>61.09</v>
      </c>
      <c r="P75">
        <v>0</v>
      </c>
      <c r="S75">
        <v>61.09</v>
      </c>
    </row>
    <row r="76" spans="1:19" x14ac:dyDescent="0.25">
      <c r="A76">
        <v>70</v>
      </c>
      <c r="B76">
        <v>755</v>
      </c>
      <c r="C76" t="s">
        <v>156</v>
      </c>
      <c r="D76" t="s">
        <v>157</v>
      </c>
      <c r="E76" t="s">
        <v>51</v>
      </c>
      <c r="F76" t="str">
        <f>"Α00755058"</f>
        <v>Α00755058</v>
      </c>
      <c r="G76" t="s">
        <v>20</v>
      </c>
      <c r="H76">
        <v>213</v>
      </c>
      <c r="I76">
        <v>213</v>
      </c>
      <c r="L76" t="s">
        <v>21</v>
      </c>
      <c r="M76">
        <v>64.94</v>
      </c>
      <c r="N76">
        <v>58.82</v>
      </c>
      <c r="O76">
        <v>60.96</v>
      </c>
      <c r="P76">
        <v>0</v>
      </c>
      <c r="S76">
        <v>60.96</v>
      </c>
    </row>
    <row r="77" spans="1:19" x14ac:dyDescent="0.25">
      <c r="A77">
        <v>71</v>
      </c>
      <c r="B77">
        <v>912</v>
      </c>
      <c r="C77" t="s">
        <v>158</v>
      </c>
      <c r="D77" t="s">
        <v>54</v>
      </c>
      <c r="E77" t="s">
        <v>92</v>
      </c>
      <c r="F77" t="str">
        <f>"ΑΙ610745"</f>
        <v>ΑΙ610745</v>
      </c>
      <c r="G77" t="s">
        <v>20</v>
      </c>
      <c r="H77">
        <v>213</v>
      </c>
      <c r="I77">
        <v>213</v>
      </c>
      <c r="L77" t="s">
        <v>21</v>
      </c>
      <c r="M77">
        <v>58.75</v>
      </c>
      <c r="N77">
        <v>62</v>
      </c>
      <c r="O77">
        <v>60.86</v>
      </c>
      <c r="P77">
        <v>0</v>
      </c>
      <c r="S77">
        <v>60.86</v>
      </c>
    </row>
    <row r="78" spans="1:19" x14ac:dyDescent="0.25">
      <c r="A78">
        <v>72</v>
      </c>
      <c r="B78">
        <v>282</v>
      </c>
      <c r="C78" t="s">
        <v>159</v>
      </c>
      <c r="D78" t="s">
        <v>32</v>
      </c>
      <c r="E78" t="s">
        <v>80</v>
      </c>
      <c r="F78" t="str">
        <f>"Α01587607"</f>
        <v>Α01587607</v>
      </c>
      <c r="G78" t="s">
        <v>20</v>
      </c>
      <c r="H78">
        <v>213</v>
      </c>
      <c r="I78">
        <v>213</v>
      </c>
      <c r="L78" t="s">
        <v>21</v>
      </c>
      <c r="M78">
        <v>50.5</v>
      </c>
      <c r="N78">
        <v>66.349999999999994</v>
      </c>
      <c r="O78">
        <v>60.81</v>
      </c>
      <c r="P78">
        <v>0</v>
      </c>
      <c r="S78">
        <v>60.81</v>
      </c>
    </row>
    <row r="79" spans="1:19" x14ac:dyDescent="0.25">
      <c r="A79">
        <v>73</v>
      </c>
      <c r="B79">
        <v>1557</v>
      </c>
      <c r="C79" t="s">
        <v>160</v>
      </c>
      <c r="D79" t="s">
        <v>161</v>
      </c>
      <c r="E79" t="s">
        <v>39</v>
      </c>
      <c r="F79" t="str">
        <f>"ΑΗ613511"</f>
        <v>ΑΗ613511</v>
      </c>
      <c r="G79" t="s">
        <v>20</v>
      </c>
      <c r="H79">
        <v>213</v>
      </c>
      <c r="I79">
        <v>213</v>
      </c>
      <c r="L79" t="s">
        <v>21</v>
      </c>
      <c r="M79">
        <v>67</v>
      </c>
      <c r="N79">
        <v>57.38</v>
      </c>
      <c r="O79">
        <v>60.75</v>
      </c>
      <c r="P79">
        <v>0</v>
      </c>
      <c r="S79">
        <v>60.75</v>
      </c>
    </row>
    <row r="80" spans="1:19" x14ac:dyDescent="0.25">
      <c r="A80">
        <v>74</v>
      </c>
      <c r="B80">
        <v>509</v>
      </c>
      <c r="C80" t="s">
        <v>162</v>
      </c>
      <c r="D80" t="s">
        <v>19</v>
      </c>
      <c r="E80" t="s">
        <v>18</v>
      </c>
      <c r="F80" t="str">
        <f>"ΑΖ943446"</f>
        <v>ΑΖ943446</v>
      </c>
      <c r="G80" t="s">
        <v>20</v>
      </c>
      <c r="H80">
        <v>213</v>
      </c>
      <c r="I80">
        <v>213</v>
      </c>
      <c r="L80" t="s">
        <v>21</v>
      </c>
      <c r="M80">
        <v>67</v>
      </c>
      <c r="N80">
        <v>57.29</v>
      </c>
      <c r="O80">
        <v>60.69</v>
      </c>
      <c r="P80">
        <v>0</v>
      </c>
      <c r="S80">
        <v>60.69</v>
      </c>
    </row>
    <row r="81" spans="1:19" x14ac:dyDescent="0.25">
      <c r="A81">
        <v>75</v>
      </c>
      <c r="B81">
        <v>861</v>
      </c>
      <c r="C81" t="s">
        <v>163</v>
      </c>
      <c r="D81" t="s">
        <v>51</v>
      </c>
      <c r="E81" t="s">
        <v>164</v>
      </c>
      <c r="F81" t="str">
        <f>"ΑΙ721068"</f>
        <v>ΑΙ721068</v>
      </c>
      <c r="G81" t="s">
        <v>20</v>
      </c>
      <c r="H81">
        <v>213</v>
      </c>
      <c r="I81">
        <v>213</v>
      </c>
      <c r="L81" t="s">
        <v>21</v>
      </c>
      <c r="M81">
        <v>56.69</v>
      </c>
      <c r="N81">
        <v>62.53</v>
      </c>
      <c r="O81">
        <v>60.48</v>
      </c>
      <c r="P81">
        <v>0</v>
      </c>
      <c r="S81">
        <v>60.48</v>
      </c>
    </row>
    <row r="82" spans="1:19" x14ac:dyDescent="0.25">
      <c r="A82">
        <v>76</v>
      </c>
      <c r="B82">
        <v>1321</v>
      </c>
      <c r="C82" t="s">
        <v>165</v>
      </c>
      <c r="D82" t="s">
        <v>38</v>
      </c>
      <c r="E82" t="s">
        <v>42</v>
      </c>
      <c r="F82" t="str">
        <f>"Α00698052"</f>
        <v>Α00698052</v>
      </c>
      <c r="G82" t="s">
        <v>20</v>
      </c>
      <c r="H82">
        <v>213</v>
      </c>
      <c r="I82">
        <v>213</v>
      </c>
      <c r="L82" t="s">
        <v>21</v>
      </c>
      <c r="M82">
        <v>58.75</v>
      </c>
      <c r="N82">
        <v>61.41</v>
      </c>
      <c r="O82">
        <v>60.48</v>
      </c>
      <c r="P82">
        <v>0</v>
      </c>
      <c r="S82">
        <v>60.48</v>
      </c>
    </row>
    <row r="83" spans="1:19" x14ac:dyDescent="0.25">
      <c r="A83">
        <v>77</v>
      </c>
      <c r="B83">
        <v>1086</v>
      </c>
      <c r="C83" t="s">
        <v>166</v>
      </c>
      <c r="D83" t="s">
        <v>87</v>
      </c>
      <c r="E83" t="s">
        <v>54</v>
      </c>
      <c r="F83" t="str">
        <f>"ΑΗ701190"</f>
        <v>ΑΗ701190</v>
      </c>
      <c r="G83" t="s">
        <v>20</v>
      </c>
      <c r="H83">
        <v>213</v>
      </c>
      <c r="I83">
        <v>213</v>
      </c>
      <c r="L83" t="s">
        <v>21</v>
      </c>
      <c r="M83">
        <v>73.180000000000007</v>
      </c>
      <c r="N83">
        <v>53.57</v>
      </c>
      <c r="O83">
        <v>60.43</v>
      </c>
      <c r="P83">
        <v>0</v>
      </c>
      <c r="S83">
        <v>60.43</v>
      </c>
    </row>
    <row r="84" spans="1:19" x14ac:dyDescent="0.25">
      <c r="A84">
        <v>78</v>
      </c>
      <c r="B84">
        <v>485</v>
      </c>
      <c r="C84" t="s">
        <v>167</v>
      </c>
      <c r="D84" t="s">
        <v>151</v>
      </c>
      <c r="E84" t="s">
        <v>32</v>
      </c>
      <c r="F84" t="str">
        <f>"ΑΟ250108"</f>
        <v>ΑΟ250108</v>
      </c>
      <c r="G84" t="s">
        <v>20</v>
      </c>
      <c r="H84">
        <v>213</v>
      </c>
      <c r="I84">
        <v>213</v>
      </c>
      <c r="L84" t="s">
        <v>21</v>
      </c>
      <c r="M84">
        <v>62.88</v>
      </c>
      <c r="N84">
        <v>59.09</v>
      </c>
      <c r="O84">
        <v>60.42</v>
      </c>
      <c r="P84">
        <v>0</v>
      </c>
      <c r="S84">
        <v>60.42</v>
      </c>
    </row>
    <row r="85" spans="1:19" x14ac:dyDescent="0.25">
      <c r="A85">
        <v>79</v>
      </c>
      <c r="B85">
        <v>1139</v>
      </c>
      <c r="C85" t="s">
        <v>168</v>
      </c>
      <c r="D85" t="s">
        <v>18</v>
      </c>
      <c r="E85" t="s">
        <v>19</v>
      </c>
      <c r="F85" t="str">
        <f>"ΑΙ795353"</f>
        <v>ΑΙ795353</v>
      </c>
      <c r="G85" t="s">
        <v>20</v>
      </c>
      <c r="H85">
        <v>213</v>
      </c>
      <c r="I85">
        <v>213</v>
      </c>
      <c r="L85" t="s">
        <v>21</v>
      </c>
      <c r="M85">
        <v>75.25</v>
      </c>
      <c r="N85">
        <v>52.37</v>
      </c>
      <c r="O85">
        <v>60.38</v>
      </c>
      <c r="P85">
        <v>0</v>
      </c>
      <c r="S85">
        <v>60.38</v>
      </c>
    </row>
    <row r="86" spans="1:19" x14ac:dyDescent="0.25">
      <c r="A86">
        <v>80</v>
      </c>
      <c r="B86">
        <v>34</v>
      </c>
      <c r="C86" t="s">
        <v>169</v>
      </c>
      <c r="D86" t="s">
        <v>51</v>
      </c>
      <c r="E86" t="s">
        <v>78</v>
      </c>
      <c r="F86" t="str">
        <f>"ΑΡ106799"</f>
        <v>ΑΡ106799</v>
      </c>
      <c r="G86" t="s">
        <v>20</v>
      </c>
      <c r="H86">
        <v>213</v>
      </c>
      <c r="I86">
        <v>213</v>
      </c>
      <c r="L86" t="s">
        <v>21</v>
      </c>
      <c r="M86">
        <v>71.13</v>
      </c>
      <c r="N86">
        <v>54.13</v>
      </c>
      <c r="O86">
        <v>60.08</v>
      </c>
      <c r="P86">
        <v>0</v>
      </c>
      <c r="S86">
        <v>60.08</v>
      </c>
    </row>
    <row r="87" spans="1:19" x14ac:dyDescent="0.25">
      <c r="A87">
        <v>81</v>
      </c>
      <c r="B87">
        <v>863</v>
      </c>
      <c r="C87" t="s">
        <v>170</v>
      </c>
      <c r="D87" t="s">
        <v>161</v>
      </c>
      <c r="E87" t="s">
        <v>30</v>
      </c>
      <c r="F87" t="str">
        <f>"ΑΚ024067"</f>
        <v>ΑΚ024067</v>
      </c>
      <c r="G87" t="s">
        <v>20</v>
      </c>
      <c r="H87">
        <v>213</v>
      </c>
      <c r="I87">
        <v>213</v>
      </c>
      <c r="L87" t="s">
        <v>21</v>
      </c>
      <c r="M87">
        <v>71.13</v>
      </c>
      <c r="N87">
        <v>53.93</v>
      </c>
      <c r="O87">
        <v>59.95</v>
      </c>
      <c r="P87">
        <v>0</v>
      </c>
      <c r="S87">
        <v>59.95</v>
      </c>
    </row>
    <row r="88" spans="1:19" x14ac:dyDescent="0.25">
      <c r="A88">
        <v>82</v>
      </c>
      <c r="B88">
        <v>1261</v>
      </c>
      <c r="C88" t="s">
        <v>171</v>
      </c>
      <c r="D88" t="s">
        <v>172</v>
      </c>
      <c r="E88" t="s">
        <v>23</v>
      </c>
      <c r="F88" t="str">
        <f>"ΑΜ554939"</f>
        <v>ΑΜ554939</v>
      </c>
      <c r="G88" t="s">
        <v>20</v>
      </c>
      <c r="H88">
        <v>213</v>
      </c>
      <c r="I88">
        <v>213</v>
      </c>
      <c r="L88" t="s">
        <v>21</v>
      </c>
      <c r="M88">
        <v>67</v>
      </c>
      <c r="N88">
        <v>56.02</v>
      </c>
      <c r="O88">
        <v>59.86</v>
      </c>
      <c r="P88">
        <v>0</v>
      </c>
      <c r="S88">
        <v>59.86</v>
      </c>
    </row>
    <row r="89" spans="1:19" x14ac:dyDescent="0.25">
      <c r="A89">
        <v>83</v>
      </c>
      <c r="B89">
        <v>618</v>
      </c>
      <c r="C89" t="s">
        <v>173</v>
      </c>
      <c r="D89" t="s">
        <v>139</v>
      </c>
      <c r="E89" t="s">
        <v>69</v>
      </c>
      <c r="F89" t="str">
        <f>"Α00265461"</f>
        <v>Α00265461</v>
      </c>
      <c r="G89" t="s">
        <v>20</v>
      </c>
      <c r="H89">
        <v>213</v>
      </c>
      <c r="I89">
        <v>213</v>
      </c>
      <c r="L89" t="s">
        <v>21</v>
      </c>
      <c r="M89">
        <v>77.319999999999993</v>
      </c>
      <c r="N89">
        <v>50.23</v>
      </c>
      <c r="O89">
        <v>59.71</v>
      </c>
      <c r="P89">
        <v>0</v>
      </c>
      <c r="S89">
        <v>59.71</v>
      </c>
    </row>
    <row r="90" spans="1:19" x14ac:dyDescent="0.25">
      <c r="A90">
        <v>84</v>
      </c>
      <c r="B90">
        <v>124</v>
      </c>
      <c r="C90" t="s">
        <v>174</v>
      </c>
      <c r="D90" t="s">
        <v>175</v>
      </c>
      <c r="E90" t="s">
        <v>42</v>
      </c>
      <c r="F90" t="str">
        <f>"91895"</f>
        <v>91895</v>
      </c>
      <c r="G90" t="s">
        <v>20</v>
      </c>
      <c r="H90">
        <v>213</v>
      </c>
      <c r="I90">
        <v>213</v>
      </c>
      <c r="L90" t="s">
        <v>21</v>
      </c>
      <c r="M90">
        <v>67</v>
      </c>
      <c r="N90">
        <v>55.64</v>
      </c>
      <c r="O90">
        <v>59.62</v>
      </c>
      <c r="P90">
        <v>0</v>
      </c>
      <c r="S90">
        <v>59.62</v>
      </c>
    </row>
    <row r="91" spans="1:19" x14ac:dyDescent="0.25">
      <c r="A91">
        <v>85</v>
      </c>
      <c r="B91">
        <v>408</v>
      </c>
      <c r="C91" t="s">
        <v>176</v>
      </c>
      <c r="D91" t="s">
        <v>177</v>
      </c>
      <c r="E91" t="s">
        <v>136</v>
      </c>
      <c r="F91" t="str">
        <f>"ΑΝ930928"</f>
        <v>ΑΝ930928</v>
      </c>
      <c r="G91" t="s">
        <v>20</v>
      </c>
      <c r="H91">
        <v>213</v>
      </c>
      <c r="I91">
        <v>213</v>
      </c>
      <c r="J91">
        <v>213</v>
      </c>
      <c r="L91" t="s">
        <v>21</v>
      </c>
      <c r="M91">
        <v>52.57</v>
      </c>
      <c r="N91">
        <v>63.39</v>
      </c>
      <c r="O91">
        <v>59.6</v>
      </c>
      <c r="P91">
        <v>0</v>
      </c>
      <c r="S91">
        <v>59.6</v>
      </c>
    </row>
    <row r="92" spans="1:19" x14ac:dyDescent="0.25">
      <c r="A92">
        <v>86</v>
      </c>
      <c r="B92">
        <v>1195</v>
      </c>
      <c r="C92" t="s">
        <v>178</v>
      </c>
      <c r="D92" t="s">
        <v>179</v>
      </c>
      <c r="E92" t="s">
        <v>32</v>
      </c>
      <c r="F92" t="str">
        <f>"Α00208895"</f>
        <v>Α00208895</v>
      </c>
      <c r="G92" t="s">
        <v>20</v>
      </c>
      <c r="H92">
        <v>213</v>
      </c>
      <c r="I92">
        <v>213</v>
      </c>
      <c r="L92" t="s">
        <v>21</v>
      </c>
      <c r="M92">
        <v>67</v>
      </c>
      <c r="N92">
        <v>55.45</v>
      </c>
      <c r="O92">
        <v>59.49</v>
      </c>
      <c r="P92">
        <v>0</v>
      </c>
      <c r="S92">
        <v>59.49</v>
      </c>
    </row>
    <row r="93" spans="1:19" x14ac:dyDescent="0.25">
      <c r="A93">
        <v>87</v>
      </c>
      <c r="B93">
        <v>80</v>
      </c>
      <c r="C93" t="s">
        <v>180</v>
      </c>
      <c r="D93" t="s">
        <v>181</v>
      </c>
      <c r="E93" t="s">
        <v>182</v>
      </c>
      <c r="F93" t="str">
        <f>"ΑΙ745156"</f>
        <v>ΑΙ745156</v>
      </c>
      <c r="G93" t="s">
        <v>20</v>
      </c>
      <c r="H93">
        <v>213</v>
      </c>
      <c r="I93">
        <v>213</v>
      </c>
      <c r="L93" t="s">
        <v>21</v>
      </c>
      <c r="M93">
        <v>75.25</v>
      </c>
      <c r="N93">
        <v>50.5</v>
      </c>
      <c r="O93">
        <v>59.17</v>
      </c>
      <c r="P93">
        <v>0</v>
      </c>
      <c r="S93">
        <v>59.17</v>
      </c>
    </row>
    <row r="94" spans="1:19" x14ac:dyDescent="0.25">
      <c r="A94">
        <v>88</v>
      </c>
      <c r="B94">
        <v>786</v>
      </c>
      <c r="C94" t="s">
        <v>183</v>
      </c>
      <c r="D94" t="s">
        <v>24</v>
      </c>
      <c r="E94" t="s">
        <v>32</v>
      </c>
      <c r="F94" t="str">
        <f>"ΑΗ463322"</f>
        <v>ΑΗ463322</v>
      </c>
      <c r="G94" t="s">
        <v>20</v>
      </c>
      <c r="H94">
        <v>213</v>
      </c>
      <c r="I94">
        <v>213</v>
      </c>
      <c r="L94" t="s">
        <v>21</v>
      </c>
      <c r="M94">
        <v>56.69</v>
      </c>
      <c r="N94">
        <v>60.04</v>
      </c>
      <c r="O94">
        <v>58.87</v>
      </c>
      <c r="P94">
        <v>0</v>
      </c>
      <c r="S94">
        <v>58.87</v>
      </c>
    </row>
    <row r="95" spans="1:19" x14ac:dyDescent="0.25">
      <c r="A95">
        <v>89</v>
      </c>
      <c r="B95">
        <v>907</v>
      </c>
      <c r="C95" t="s">
        <v>184</v>
      </c>
      <c r="D95" t="s">
        <v>185</v>
      </c>
      <c r="E95" t="s">
        <v>42</v>
      </c>
      <c r="F95" t="str">
        <f>"ΑΜ179941"</f>
        <v>ΑΜ179941</v>
      </c>
      <c r="G95" t="s">
        <v>20</v>
      </c>
      <c r="H95">
        <v>213</v>
      </c>
      <c r="I95">
        <v>213</v>
      </c>
      <c r="L95" t="s">
        <v>21</v>
      </c>
      <c r="M95">
        <v>71.13</v>
      </c>
      <c r="N95">
        <v>51.79</v>
      </c>
      <c r="O95">
        <v>58.56</v>
      </c>
      <c r="P95">
        <v>0</v>
      </c>
      <c r="S95">
        <v>58.56</v>
      </c>
    </row>
    <row r="96" spans="1:19" x14ac:dyDescent="0.25">
      <c r="A96">
        <v>90</v>
      </c>
      <c r="B96">
        <v>789</v>
      </c>
      <c r="C96" t="s">
        <v>186</v>
      </c>
      <c r="D96" t="s">
        <v>187</v>
      </c>
      <c r="E96" t="s">
        <v>51</v>
      </c>
      <c r="F96" t="str">
        <f>"00662175"</f>
        <v>00662175</v>
      </c>
      <c r="G96" t="s">
        <v>20</v>
      </c>
      <c r="H96">
        <v>213</v>
      </c>
      <c r="I96">
        <v>213</v>
      </c>
      <c r="L96" t="s">
        <v>21</v>
      </c>
      <c r="M96">
        <v>56.69</v>
      </c>
      <c r="N96">
        <v>59.4</v>
      </c>
      <c r="O96">
        <v>58.45</v>
      </c>
      <c r="P96">
        <v>0</v>
      </c>
      <c r="S96">
        <v>58.45</v>
      </c>
    </row>
    <row r="97" spans="1:19" x14ac:dyDescent="0.25">
      <c r="A97">
        <v>91</v>
      </c>
      <c r="B97">
        <v>187</v>
      </c>
      <c r="C97" t="s">
        <v>188</v>
      </c>
      <c r="D97" t="s">
        <v>189</v>
      </c>
      <c r="E97" t="s">
        <v>51</v>
      </c>
      <c r="F97" t="str">
        <f>"ΑΚ669007"</f>
        <v>ΑΚ669007</v>
      </c>
      <c r="G97" t="s">
        <v>20</v>
      </c>
      <c r="H97">
        <v>213</v>
      </c>
      <c r="I97">
        <v>213</v>
      </c>
      <c r="J97">
        <v>213</v>
      </c>
      <c r="L97" t="s">
        <v>21</v>
      </c>
      <c r="M97">
        <v>73.180000000000007</v>
      </c>
      <c r="N97">
        <v>50.13</v>
      </c>
      <c r="O97">
        <v>58.19</v>
      </c>
      <c r="P97">
        <v>0</v>
      </c>
      <c r="S97">
        <v>58.19</v>
      </c>
    </row>
    <row r="98" spans="1:19" x14ac:dyDescent="0.25">
      <c r="A98">
        <v>92</v>
      </c>
      <c r="B98">
        <v>647</v>
      </c>
      <c r="C98" t="s">
        <v>68</v>
      </c>
      <c r="D98" t="s">
        <v>19</v>
      </c>
      <c r="E98" t="s">
        <v>19</v>
      </c>
      <c r="F98" t="str">
        <f>"ΑΜ328459"</f>
        <v>ΑΜ328459</v>
      </c>
      <c r="G98" t="s">
        <v>20</v>
      </c>
      <c r="H98">
        <v>213</v>
      </c>
      <c r="I98">
        <v>213</v>
      </c>
      <c r="L98" t="s">
        <v>21</v>
      </c>
      <c r="M98">
        <v>67</v>
      </c>
      <c r="N98">
        <v>53.28</v>
      </c>
      <c r="O98">
        <v>58.08</v>
      </c>
      <c r="P98">
        <v>0</v>
      </c>
      <c r="S98">
        <v>58.08</v>
      </c>
    </row>
    <row r="99" spans="1:19" x14ac:dyDescent="0.25">
      <c r="A99">
        <v>93</v>
      </c>
      <c r="B99">
        <v>803</v>
      </c>
      <c r="C99" t="s">
        <v>190</v>
      </c>
      <c r="D99" t="s">
        <v>138</v>
      </c>
      <c r="E99" t="s">
        <v>32</v>
      </c>
      <c r="F99" t="str">
        <f>"ΑΚ513434"</f>
        <v>ΑΚ513434</v>
      </c>
      <c r="G99" t="s">
        <v>20</v>
      </c>
      <c r="H99">
        <v>213</v>
      </c>
      <c r="I99">
        <v>213</v>
      </c>
      <c r="L99" t="s">
        <v>21</v>
      </c>
      <c r="M99">
        <v>58.75</v>
      </c>
      <c r="N99">
        <v>57.6</v>
      </c>
      <c r="O99">
        <v>58</v>
      </c>
      <c r="P99">
        <v>0</v>
      </c>
      <c r="S99">
        <v>58</v>
      </c>
    </row>
    <row r="100" spans="1:19" x14ac:dyDescent="0.25">
      <c r="A100">
        <v>94</v>
      </c>
      <c r="B100">
        <v>1174</v>
      </c>
      <c r="C100" t="s">
        <v>191</v>
      </c>
      <c r="D100" t="s">
        <v>192</v>
      </c>
      <c r="E100" t="s">
        <v>42</v>
      </c>
      <c r="F100" t="str">
        <f>"Α01229460"</f>
        <v>Α01229460</v>
      </c>
      <c r="G100" t="s">
        <v>20</v>
      </c>
      <c r="H100">
        <v>213</v>
      </c>
      <c r="I100">
        <v>213</v>
      </c>
      <c r="L100" t="s">
        <v>21</v>
      </c>
      <c r="M100">
        <v>60.81</v>
      </c>
      <c r="N100">
        <v>56.34</v>
      </c>
      <c r="O100">
        <v>57.9</v>
      </c>
      <c r="P100">
        <v>0</v>
      </c>
      <c r="S100">
        <v>57.9</v>
      </c>
    </row>
    <row r="101" spans="1:19" x14ac:dyDescent="0.25">
      <c r="A101">
        <v>95</v>
      </c>
      <c r="B101">
        <v>1196</v>
      </c>
      <c r="C101" t="s">
        <v>193</v>
      </c>
      <c r="D101" t="s">
        <v>56</v>
      </c>
      <c r="E101" t="s">
        <v>30</v>
      </c>
      <c r="F101" t="str">
        <f>"ΑΖ042833"</f>
        <v>ΑΖ042833</v>
      </c>
      <c r="G101" t="s">
        <v>20</v>
      </c>
      <c r="H101">
        <v>213</v>
      </c>
      <c r="I101">
        <v>213</v>
      </c>
      <c r="L101" t="s">
        <v>21</v>
      </c>
      <c r="M101">
        <v>60.81</v>
      </c>
      <c r="N101">
        <v>56.25</v>
      </c>
      <c r="O101">
        <v>57.84</v>
      </c>
      <c r="P101">
        <v>0</v>
      </c>
      <c r="S101">
        <v>57.84</v>
      </c>
    </row>
    <row r="102" spans="1:19" x14ac:dyDescent="0.25">
      <c r="A102">
        <v>96</v>
      </c>
      <c r="B102">
        <v>586</v>
      </c>
      <c r="C102" t="s">
        <v>194</v>
      </c>
      <c r="D102" t="s">
        <v>18</v>
      </c>
      <c r="E102" t="s">
        <v>195</v>
      </c>
      <c r="F102" t="str">
        <f>"ΑΗ778453"</f>
        <v>ΑΗ778453</v>
      </c>
      <c r="G102" t="s">
        <v>20</v>
      </c>
      <c r="H102">
        <v>213</v>
      </c>
      <c r="I102">
        <v>213</v>
      </c>
      <c r="L102" t="s">
        <v>21</v>
      </c>
      <c r="M102">
        <v>64.94</v>
      </c>
      <c r="N102">
        <v>53.87</v>
      </c>
      <c r="O102">
        <v>57.75</v>
      </c>
      <c r="P102">
        <v>0</v>
      </c>
      <c r="S102">
        <v>57.75</v>
      </c>
    </row>
    <row r="103" spans="1:19" x14ac:dyDescent="0.25">
      <c r="A103">
        <v>97</v>
      </c>
      <c r="B103">
        <v>542</v>
      </c>
      <c r="C103" t="s">
        <v>196</v>
      </c>
      <c r="D103" t="s">
        <v>197</v>
      </c>
      <c r="E103" t="s">
        <v>198</v>
      </c>
      <c r="F103" t="str">
        <f>"ΑΙ644835"</f>
        <v>ΑΙ644835</v>
      </c>
      <c r="G103" t="s">
        <v>20</v>
      </c>
      <c r="H103">
        <v>213</v>
      </c>
      <c r="I103">
        <v>213</v>
      </c>
      <c r="L103" t="s">
        <v>21</v>
      </c>
      <c r="M103">
        <v>69.06</v>
      </c>
      <c r="N103">
        <v>51.64</v>
      </c>
      <c r="O103">
        <v>57.74</v>
      </c>
      <c r="P103">
        <v>0</v>
      </c>
      <c r="S103">
        <v>57.74</v>
      </c>
    </row>
    <row r="104" spans="1:19" x14ac:dyDescent="0.25">
      <c r="A104">
        <v>98</v>
      </c>
      <c r="B104">
        <v>953</v>
      </c>
      <c r="C104" t="s">
        <v>199</v>
      </c>
      <c r="D104" t="s">
        <v>87</v>
      </c>
      <c r="E104" t="s">
        <v>200</v>
      </c>
      <c r="F104" t="str">
        <f>"Α01254758"</f>
        <v>Α01254758</v>
      </c>
      <c r="G104" t="s">
        <v>20</v>
      </c>
      <c r="H104">
        <v>213</v>
      </c>
      <c r="I104">
        <v>213</v>
      </c>
      <c r="L104" t="s">
        <v>21</v>
      </c>
      <c r="M104">
        <v>69.06</v>
      </c>
      <c r="N104">
        <v>51.49</v>
      </c>
      <c r="O104">
        <v>57.64</v>
      </c>
      <c r="P104">
        <v>0</v>
      </c>
      <c r="S104">
        <v>57.64</v>
      </c>
    </row>
    <row r="105" spans="1:19" x14ac:dyDescent="0.25">
      <c r="A105">
        <v>99</v>
      </c>
      <c r="B105">
        <v>1536</v>
      </c>
      <c r="C105" t="s">
        <v>201</v>
      </c>
      <c r="D105" t="s">
        <v>202</v>
      </c>
      <c r="E105" t="s">
        <v>42</v>
      </c>
      <c r="F105" t="str">
        <f>"ΑΜ301297"</f>
        <v>ΑΜ301297</v>
      </c>
      <c r="G105" t="s">
        <v>20</v>
      </c>
      <c r="H105">
        <v>213</v>
      </c>
      <c r="I105">
        <v>213</v>
      </c>
      <c r="L105" t="s">
        <v>21</v>
      </c>
      <c r="M105">
        <v>62.88</v>
      </c>
      <c r="N105">
        <v>54.47</v>
      </c>
      <c r="O105">
        <v>57.42</v>
      </c>
      <c r="P105">
        <v>0</v>
      </c>
      <c r="S105">
        <v>57.42</v>
      </c>
    </row>
    <row r="106" spans="1:19" x14ac:dyDescent="0.25">
      <c r="A106">
        <v>100</v>
      </c>
      <c r="B106">
        <v>445</v>
      </c>
      <c r="C106" t="s">
        <v>203</v>
      </c>
      <c r="D106" t="s">
        <v>84</v>
      </c>
      <c r="E106" t="s">
        <v>51</v>
      </c>
      <c r="F106" t="str">
        <f>"Α01169693"</f>
        <v>Α01169693</v>
      </c>
      <c r="G106" t="s">
        <v>20</v>
      </c>
      <c r="H106">
        <v>213</v>
      </c>
      <c r="I106">
        <v>213</v>
      </c>
      <c r="L106" t="s">
        <v>21</v>
      </c>
      <c r="M106">
        <v>60.81</v>
      </c>
      <c r="N106">
        <v>55.59</v>
      </c>
      <c r="O106">
        <v>57.41</v>
      </c>
      <c r="P106">
        <v>0</v>
      </c>
      <c r="S106">
        <v>57.41</v>
      </c>
    </row>
    <row r="107" spans="1:19" x14ac:dyDescent="0.25">
      <c r="A107">
        <v>101</v>
      </c>
      <c r="B107">
        <v>316</v>
      </c>
      <c r="C107" t="s">
        <v>204</v>
      </c>
      <c r="D107" t="s">
        <v>205</v>
      </c>
      <c r="E107" t="s">
        <v>29</v>
      </c>
      <c r="F107" t="str">
        <f>"ΑΜ535743"</f>
        <v>ΑΜ535743</v>
      </c>
      <c r="G107" t="s">
        <v>20</v>
      </c>
      <c r="H107">
        <v>213</v>
      </c>
      <c r="I107">
        <v>213</v>
      </c>
      <c r="L107" t="s">
        <v>21</v>
      </c>
      <c r="M107">
        <v>64.94</v>
      </c>
      <c r="N107">
        <v>53.36</v>
      </c>
      <c r="O107">
        <v>57.41</v>
      </c>
      <c r="P107">
        <v>0</v>
      </c>
      <c r="S107">
        <v>57.41</v>
      </c>
    </row>
    <row r="108" spans="1:19" x14ac:dyDescent="0.25">
      <c r="A108">
        <v>102</v>
      </c>
      <c r="B108">
        <v>728</v>
      </c>
      <c r="C108" t="s">
        <v>206</v>
      </c>
      <c r="D108" t="s">
        <v>207</v>
      </c>
      <c r="E108" t="s">
        <v>19</v>
      </c>
      <c r="F108" t="str">
        <f>"Α00419581"</f>
        <v>Α00419581</v>
      </c>
      <c r="G108" t="s">
        <v>20</v>
      </c>
      <c r="H108">
        <v>213</v>
      </c>
      <c r="I108">
        <v>213</v>
      </c>
      <c r="L108" t="s">
        <v>21</v>
      </c>
      <c r="M108">
        <v>62.88</v>
      </c>
      <c r="N108">
        <v>54.27</v>
      </c>
      <c r="O108">
        <v>57.29</v>
      </c>
      <c r="P108">
        <v>0</v>
      </c>
      <c r="S108">
        <v>57.29</v>
      </c>
    </row>
    <row r="109" spans="1:19" x14ac:dyDescent="0.25">
      <c r="A109">
        <v>103</v>
      </c>
      <c r="B109">
        <v>613</v>
      </c>
      <c r="C109" t="s">
        <v>208</v>
      </c>
      <c r="D109" t="s">
        <v>42</v>
      </c>
      <c r="E109" t="s">
        <v>29</v>
      </c>
      <c r="F109" t="str">
        <f>"ΑΖ881232"</f>
        <v>ΑΖ881232</v>
      </c>
      <c r="G109" t="s">
        <v>20</v>
      </c>
      <c r="H109">
        <v>213</v>
      </c>
      <c r="I109">
        <v>213</v>
      </c>
      <c r="L109" t="s">
        <v>21</v>
      </c>
      <c r="M109">
        <v>67</v>
      </c>
      <c r="N109">
        <v>51.84</v>
      </c>
      <c r="O109">
        <v>57.15</v>
      </c>
      <c r="P109">
        <v>0</v>
      </c>
      <c r="S109">
        <v>57.15</v>
      </c>
    </row>
    <row r="110" spans="1:19" x14ac:dyDescent="0.25">
      <c r="A110">
        <v>104</v>
      </c>
      <c r="B110">
        <v>1466</v>
      </c>
      <c r="C110" t="s">
        <v>209</v>
      </c>
      <c r="D110" t="s">
        <v>210</v>
      </c>
      <c r="E110" t="s">
        <v>211</v>
      </c>
      <c r="F110" t="str">
        <f>"Α00617866"</f>
        <v>Α00617866</v>
      </c>
      <c r="G110" t="s">
        <v>20</v>
      </c>
      <c r="H110">
        <v>213</v>
      </c>
      <c r="I110">
        <v>213</v>
      </c>
      <c r="L110" t="s">
        <v>21</v>
      </c>
      <c r="M110">
        <v>56.69</v>
      </c>
      <c r="N110">
        <v>57.34</v>
      </c>
      <c r="O110">
        <v>57.11</v>
      </c>
      <c r="P110">
        <v>0</v>
      </c>
      <c r="S110">
        <v>57.11</v>
      </c>
    </row>
    <row r="111" spans="1:19" x14ac:dyDescent="0.25">
      <c r="A111">
        <v>105</v>
      </c>
      <c r="B111">
        <v>181</v>
      </c>
      <c r="C111" t="s">
        <v>212</v>
      </c>
      <c r="D111" t="s">
        <v>39</v>
      </c>
      <c r="E111" t="s">
        <v>42</v>
      </c>
      <c r="F111" t="str">
        <f>"Α01016182"</f>
        <v>Α01016182</v>
      </c>
      <c r="G111" t="s">
        <v>20</v>
      </c>
      <c r="H111">
        <v>213</v>
      </c>
      <c r="I111">
        <v>213</v>
      </c>
      <c r="L111" t="s">
        <v>21</v>
      </c>
      <c r="M111">
        <v>69.06</v>
      </c>
      <c r="N111">
        <v>50.5</v>
      </c>
      <c r="O111">
        <v>57</v>
      </c>
      <c r="P111">
        <v>0</v>
      </c>
      <c r="S111">
        <v>57</v>
      </c>
    </row>
    <row r="112" spans="1:19" x14ac:dyDescent="0.25">
      <c r="A112">
        <v>106</v>
      </c>
      <c r="B112">
        <v>1663</v>
      </c>
      <c r="C112" t="s">
        <v>213</v>
      </c>
      <c r="D112" t="s">
        <v>30</v>
      </c>
      <c r="E112" t="s">
        <v>64</v>
      </c>
      <c r="F112" t="str">
        <f>"ΑΚ223142"</f>
        <v>ΑΚ223142</v>
      </c>
      <c r="G112" t="s">
        <v>20</v>
      </c>
      <c r="H112">
        <v>213</v>
      </c>
      <c r="I112">
        <v>213</v>
      </c>
      <c r="L112" t="s">
        <v>21</v>
      </c>
      <c r="M112">
        <v>60.81</v>
      </c>
      <c r="N112">
        <v>54.32</v>
      </c>
      <c r="O112">
        <v>56.59</v>
      </c>
      <c r="P112">
        <v>0</v>
      </c>
      <c r="S112">
        <v>56.59</v>
      </c>
    </row>
    <row r="113" spans="1:19" x14ac:dyDescent="0.25">
      <c r="A113">
        <v>107</v>
      </c>
      <c r="B113">
        <v>1483</v>
      </c>
      <c r="C113" t="s">
        <v>214</v>
      </c>
      <c r="D113" t="s">
        <v>215</v>
      </c>
      <c r="E113" t="s">
        <v>51</v>
      </c>
      <c r="F113" t="str">
        <f>"ΑΕ785022"</f>
        <v>ΑΕ785022</v>
      </c>
      <c r="G113" t="s">
        <v>20</v>
      </c>
      <c r="H113">
        <v>213</v>
      </c>
      <c r="I113">
        <v>213</v>
      </c>
      <c r="J113">
        <v>213</v>
      </c>
      <c r="L113" t="s">
        <v>21</v>
      </c>
      <c r="M113">
        <v>52.57</v>
      </c>
      <c r="N113">
        <v>58.7</v>
      </c>
      <c r="O113">
        <v>56.56</v>
      </c>
      <c r="P113">
        <v>0</v>
      </c>
      <c r="S113">
        <v>56.56</v>
      </c>
    </row>
    <row r="114" spans="1:19" x14ac:dyDescent="0.25">
      <c r="A114">
        <v>108</v>
      </c>
      <c r="B114">
        <v>738</v>
      </c>
      <c r="C114" t="s">
        <v>216</v>
      </c>
      <c r="D114" t="s">
        <v>217</v>
      </c>
      <c r="E114" t="s">
        <v>97</v>
      </c>
      <c r="F114" t="str">
        <f>"ΑΚ433212"</f>
        <v>ΑΚ433212</v>
      </c>
      <c r="G114" t="s">
        <v>20</v>
      </c>
      <c r="H114">
        <v>213</v>
      </c>
      <c r="I114">
        <v>213</v>
      </c>
      <c r="L114" t="s">
        <v>21</v>
      </c>
      <c r="M114">
        <v>64.94</v>
      </c>
      <c r="N114">
        <v>51.65</v>
      </c>
      <c r="O114">
        <v>56.3</v>
      </c>
      <c r="P114">
        <v>0</v>
      </c>
      <c r="S114">
        <v>56.3</v>
      </c>
    </row>
    <row r="115" spans="1:19" x14ac:dyDescent="0.25">
      <c r="A115">
        <v>109</v>
      </c>
      <c r="B115">
        <v>51</v>
      </c>
      <c r="C115" t="s">
        <v>180</v>
      </c>
      <c r="D115" t="s">
        <v>218</v>
      </c>
      <c r="E115" t="s">
        <v>182</v>
      </c>
      <c r="F115" t="str">
        <f>"ΑΡ524699"</f>
        <v>ΑΡ524699</v>
      </c>
      <c r="G115" t="s">
        <v>20</v>
      </c>
      <c r="H115">
        <v>213</v>
      </c>
      <c r="I115">
        <v>213</v>
      </c>
      <c r="L115" t="s">
        <v>21</v>
      </c>
      <c r="M115">
        <v>67</v>
      </c>
      <c r="N115">
        <v>50.5</v>
      </c>
      <c r="O115">
        <v>56.28</v>
      </c>
      <c r="P115">
        <v>0</v>
      </c>
      <c r="S115">
        <v>56.28</v>
      </c>
    </row>
    <row r="116" spans="1:19" x14ac:dyDescent="0.25">
      <c r="A116">
        <v>110</v>
      </c>
      <c r="B116">
        <v>486</v>
      </c>
      <c r="C116" t="s">
        <v>219</v>
      </c>
      <c r="D116" t="s">
        <v>220</v>
      </c>
      <c r="E116" t="s">
        <v>30</v>
      </c>
      <c r="F116" t="str">
        <f>"ΑΗ495346"</f>
        <v>ΑΗ495346</v>
      </c>
      <c r="G116" t="s">
        <v>20</v>
      </c>
      <c r="H116">
        <v>213</v>
      </c>
      <c r="I116">
        <v>213</v>
      </c>
      <c r="L116" t="s">
        <v>21</v>
      </c>
      <c r="M116">
        <v>58.75</v>
      </c>
      <c r="N116">
        <v>54.77</v>
      </c>
      <c r="O116">
        <v>56.16</v>
      </c>
      <c r="P116">
        <v>0</v>
      </c>
      <c r="S116">
        <v>56.16</v>
      </c>
    </row>
    <row r="117" spans="1:19" x14ac:dyDescent="0.25">
      <c r="A117">
        <v>111</v>
      </c>
      <c r="B117">
        <v>748</v>
      </c>
      <c r="C117" t="s">
        <v>221</v>
      </c>
      <c r="D117" t="s">
        <v>222</v>
      </c>
      <c r="E117" t="s">
        <v>56</v>
      </c>
      <c r="F117" t="str">
        <f>"Α00136690"</f>
        <v>Α00136690</v>
      </c>
      <c r="G117" t="s">
        <v>20</v>
      </c>
      <c r="H117">
        <v>213</v>
      </c>
      <c r="I117">
        <v>213</v>
      </c>
      <c r="L117" t="s">
        <v>21</v>
      </c>
      <c r="M117">
        <v>56.69</v>
      </c>
      <c r="N117">
        <v>55.83</v>
      </c>
      <c r="O117">
        <v>56.13</v>
      </c>
      <c r="P117">
        <v>0</v>
      </c>
      <c r="S117">
        <v>56.13</v>
      </c>
    </row>
    <row r="118" spans="1:19" x14ac:dyDescent="0.25">
      <c r="A118">
        <v>112</v>
      </c>
      <c r="B118">
        <v>945</v>
      </c>
      <c r="C118" t="s">
        <v>223</v>
      </c>
      <c r="D118" t="s">
        <v>224</v>
      </c>
      <c r="E118" t="s">
        <v>225</v>
      </c>
      <c r="F118" t="str">
        <f>"ΑΜ143486"</f>
        <v>ΑΜ143486</v>
      </c>
      <c r="G118" t="s">
        <v>20</v>
      </c>
      <c r="H118">
        <v>213</v>
      </c>
      <c r="I118">
        <v>213</v>
      </c>
      <c r="L118" t="s">
        <v>21</v>
      </c>
      <c r="M118">
        <v>64.94</v>
      </c>
      <c r="N118">
        <v>51.3</v>
      </c>
      <c r="O118">
        <v>56.08</v>
      </c>
      <c r="P118">
        <v>0</v>
      </c>
      <c r="S118">
        <v>56.08</v>
      </c>
    </row>
    <row r="119" spans="1:19" x14ac:dyDescent="0.25">
      <c r="A119">
        <v>113</v>
      </c>
      <c r="B119">
        <v>294</v>
      </c>
      <c r="C119" t="s">
        <v>226</v>
      </c>
      <c r="D119" t="s">
        <v>227</v>
      </c>
      <c r="E119" t="s">
        <v>42</v>
      </c>
      <c r="F119" t="str">
        <f>"ΑΙ753905"</f>
        <v>ΑΙ753905</v>
      </c>
      <c r="G119" t="s">
        <v>20</v>
      </c>
      <c r="H119">
        <v>213</v>
      </c>
      <c r="I119">
        <v>213</v>
      </c>
      <c r="L119" t="s">
        <v>21</v>
      </c>
      <c r="M119">
        <v>64.94</v>
      </c>
      <c r="N119">
        <v>51.24</v>
      </c>
      <c r="O119">
        <v>56.04</v>
      </c>
      <c r="P119">
        <v>0</v>
      </c>
      <c r="S119">
        <v>56.04</v>
      </c>
    </row>
    <row r="120" spans="1:19" x14ac:dyDescent="0.25">
      <c r="A120">
        <v>114</v>
      </c>
      <c r="B120">
        <v>882</v>
      </c>
      <c r="C120" t="s">
        <v>228</v>
      </c>
      <c r="D120" t="s">
        <v>30</v>
      </c>
      <c r="E120" t="s">
        <v>164</v>
      </c>
      <c r="F120" t="str">
        <f>"ΑΜ340034"</f>
        <v>ΑΜ340034</v>
      </c>
      <c r="G120" t="s">
        <v>20</v>
      </c>
      <c r="H120">
        <v>213</v>
      </c>
      <c r="I120">
        <v>213</v>
      </c>
      <c r="J120">
        <v>213</v>
      </c>
      <c r="L120" t="s">
        <v>21</v>
      </c>
      <c r="M120">
        <v>58.75</v>
      </c>
      <c r="N120">
        <v>54.37</v>
      </c>
      <c r="O120">
        <v>55.9</v>
      </c>
      <c r="P120">
        <v>0</v>
      </c>
      <c r="S120">
        <v>55.9</v>
      </c>
    </row>
    <row r="121" spans="1:19" x14ac:dyDescent="0.25">
      <c r="A121">
        <v>115</v>
      </c>
      <c r="B121">
        <v>1165</v>
      </c>
      <c r="C121" t="s">
        <v>229</v>
      </c>
      <c r="D121" t="s">
        <v>51</v>
      </c>
      <c r="E121" t="s">
        <v>24</v>
      </c>
      <c r="F121" t="str">
        <f>"ΑΚ739551"</f>
        <v>ΑΚ739551</v>
      </c>
      <c r="G121" t="s">
        <v>20</v>
      </c>
      <c r="H121">
        <v>213</v>
      </c>
      <c r="I121">
        <v>213</v>
      </c>
      <c r="L121" t="s">
        <v>21</v>
      </c>
      <c r="M121">
        <v>56.69</v>
      </c>
      <c r="N121">
        <v>55.36</v>
      </c>
      <c r="O121">
        <v>55.82</v>
      </c>
      <c r="P121">
        <v>0</v>
      </c>
      <c r="S121">
        <v>55.82</v>
      </c>
    </row>
    <row r="122" spans="1:19" x14ac:dyDescent="0.25">
      <c r="A122">
        <v>116</v>
      </c>
      <c r="B122">
        <v>416</v>
      </c>
      <c r="C122" t="s">
        <v>230</v>
      </c>
      <c r="D122" t="s">
        <v>231</v>
      </c>
      <c r="E122" t="s">
        <v>64</v>
      </c>
      <c r="F122" t="str">
        <f>"ΑΖ881914"</f>
        <v>ΑΖ881914</v>
      </c>
      <c r="G122" t="s">
        <v>20</v>
      </c>
      <c r="H122">
        <v>213</v>
      </c>
      <c r="I122">
        <v>213</v>
      </c>
      <c r="L122" t="s">
        <v>21</v>
      </c>
      <c r="M122">
        <v>62.88</v>
      </c>
      <c r="N122">
        <v>51.85</v>
      </c>
      <c r="O122">
        <v>55.71</v>
      </c>
      <c r="P122">
        <v>0</v>
      </c>
      <c r="S122">
        <v>55.71</v>
      </c>
    </row>
    <row r="123" spans="1:19" x14ac:dyDescent="0.25">
      <c r="A123">
        <v>117</v>
      </c>
      <c r="B123">
        <v>432</v>
      </c>
      <c r="C123" t="s">
        <v>232</v>
      </c>
      <c r="D123" t="s">
        <v>24</v>
      </c>
      <c r="E123" t="s">
        <v>51</v>
      </c>
      <c r="F123" t="str">
        <f>"Α01085375"</f>
        <v>Α01085375</v>
      </c>
      <c r="G123" t="s">
        <v>20</v>
      </c>
      <c r="H123">
        <v>213</v>
      </c>
      <c r="I123">
        <v>213</v>
      </c>
      <c r="L123" t="s">
        <v>21</v>
      </c>
      <c r="M123">
        <v>60.81</v>
      </c>
      <c r="N123">
        <v>52.8</v>
      </c>
      <c r="O123">
        <v>55.6</v>
      </c>
      <c r="P123">
        <v>0</v>
      </c>
      <c r="S123">
        <v>55.6</v>
      </c>
    </row>
    <row r="124" spans="1:19" x14ac:dyDescent="0.25">
      <c r="A124">
        <v>118</v>
      </c>
      <c r="B124">
        <v>1336</v>
      </c>
      <c r="C124" t="s">
        <v>233</v>
      </c>
      <c r="D124" t="s">
        <v>75</v>
      </c>
      <c r="E124" t="s">
        <v>42</v>
      </c>
      <c r="F124" t="str">
        <f>"ΑΜ470707"</f>
        <v>ΑΜ470707</v>
      </c>
      <c r="G124" t="s">
        <v>20</v>
      </c>
      <c r="H124">
        <v>213</v>
      </c>
      <c r="I124">
        <v>213</v>
      </c>
      <c r="L124" t="s">
        <v>21</v>
      </c>
      <c r="M124">
        <v>62.88</v>
      </c>
      <c r="N124">
        <v>51.64</v>
      </c>
      <c r="O124">
        <v>55.58</v>
      </c>
      <c r="P124">
        <v>0</v>
      </c>
      <c r="S124">
        <v>55.58</v>
      </c>
    </row>
    <row r="125" spans="1:19" x14ac:dyDescent="0.25">
      <c r="A125">
        <v>119</v>
      </c>
      <c r="B125">
        <v>430</v>
      </c>
      <c r="C125" t="s">
        <v>234</v>
      </c>
      <c r="D125" t="s">
        <v>19</v>
      </c>
      <c r="E125" t="s">
        <v>80</v>
      </c>
      <c r="F125" t="str">
        <f>"1072715"</f>
        <v>1072715</v>
      </c>
      <c r="G125" t="s">
        <v>20</v>
      </c>
      <c r="H125">
        <v>213</v>
      </c>
      <c r="I125">
        <v>213</v>
      </c>
      <c r="L125" t="s">
        <v>21</v>
      </c>
      <c r="M125">
        <v>58.75</v>
      </c>
      <c r="N125">
        <v>53.31</v>
      </c>
      <c r="O125">
        <v>55.21</v>
      </c>
      <c r="P125">
        <v>0</v>
      </c>
      <c r="S125">
        <v>55.21</v>
      </c>
    </row>
    <row r="126" spans="1:19" x14ac:dyDescent="0.25">
      <c r="A126">
        <v>120</v>
      </c>
      <c r="B126">
        <v>1048</v>
      </c>
      <c r="C126" t="s">
        <v>235</v>
      </c>
      <c r="D126" t="s">
        <v>42</v>
      </c>
      <c r="E126" t="s">
        <v>236</v>
      </c>
      <c r="F126" t="str">
        <f>"ΑΙ317381"</f>
        <v>ΑΙ317381</v>
      </c>
      <c r="G126" t="s">
        <v>20</v>
      </c>
      <c r="H126">
        <v>213</v>
      </c>
      <c r="I126">
        <v>213</v>
      </c>
      <c r="L126" t="s">
        <v>21</v>
      </c>
      <c r="M126">
        <v>58.75</v>
      </c>
      <c r="N126">
        <v>52.8</v>
      </c>
      <c r="O126">
        <v>54.88</v>
      </c>
      <c r="P126">
        <v>0</v>
      </c>
      <c r="S126">
        <v>54.88</v>
      </c>
    </row>
    <row r="127" spans="1:19" x14ac:dyDescent="0.25">
      <c r="A127">
        <v>121</v>
      </c>
      <c r="B127">
        <v>1075</v>
      </c>
      <c r="C127" t="s">
        <v>237</v>
      </c>
      <c r="D127" t="s">
        <v>238</v>
      </c>
      <c r="E127" t="s">
        <v>19</v>
      </c>
      <c r="F127" t="str">
        <f>"AY1223707"</f>
        <v>AY1223707</v>
      </c>
      <c r="G127" t="s">
        <v>20</v>
      </c>
      <c r="H127">
        <v>213</v>
      </c>
      <c r="I127">
        <v>213</v>
      </c>
      <c r="L127" t="s">
        <v>21</v>
      </c>
      <c r="M127">
        <v>52.57</v>
      </c>
      <c r="N127">
        <v>55.87</v>
      </c>
      <c r="O127">
        <v>54.72</v>
      </c>
      <c r="P127">
        <v>0</v>
      </c>
      <c r="S127">
        <v>54.72</v>
      </c>
    </row>
    <row r="128" spans="1:19" x14ac:dyDescent="0.25">
      <c r="A128">
        <v>122</v>
      </c>
      <c r="B128">
        <v>932</v>
      </c>
      <c r="C128" t="s">
        <v>239</v>
      </c>
      <c r="D128" t="s">
        <v>240</v>
      </c>
      <c r="E128" t="s">
        <v>32</v>
      </c>
      <c r="F128" t="str">
        <f>"ΑΟ611678"</f>
        <v>ΑΟ611678</v>
      </c>
      <c r="G128" t="s">
        <v>20</v>
      </c>
      <c r="H128">
        <v>213</v>
      </c>
      <c r="I128">
        <v>213</v>
      </c>
      <c r="L128" t="s">
        <v>21</v>
      </c>
      <c r="M128">
        <v>62.88</v>
      </c>
      <c r="N128">
        <v>50.23</v>
      </c>
      <c r="O128">
        <v>54.66</v>
      </c>
      <c r="P128">
        <v>0</v>
      </c>
      <c r="S128">
        <v>54.66</v>
      </c>
    </row>
    <row r="129" spans="1:19" x14ac:dyDescent="0.25">
      <c r="A129">
        <v>123</v>
      </c>
      <c r="B129">
        <v>877</v>
      </c>
      <c r="C129" t="s">
        <v>241</v>
      </c>
      <c r="D129" t="s">
        <v>19</v>
      </c>
      <c r="E129" t="s">
        <v>30</v>
      </c>
      <c r="F129" t="str">
        <f>"Α01276479"</f>
        <v>Α01276479</v>
      </c>
      <c r="G129" t="s">
        <v>20</v>
      </c>
      <c r="H129">
        <v>213</v>
      </c>
      <c r="I129">
        <v>213</v>
      </c>
      <c r="L129" t="s">
        <v>21</v>
      </c>
      <c r="M129">
        <v>58.75</v>
      </c>
      <c r="N129">
        <v>52.43</v>
      </c>
      <c r="O129">
        <v>54.64</v>
      </c>
      <c r="P129">
        <v>0</v>
      </c>
      <c r="S129">
        <v>54.64</v>
      </c>
    </row>
    <row r="130" spans="1:19" x14ac:dyDescent="0.25">
      <c r="A130">
        <v>124</v>
      </c>
      <c r="B130">
        <v>1708</v>
      </c>
      <c r="C130" t="s">
        <v>37</v>
      </c>
      <c r="D130" t="s">
        <v>51</v>
      </c>
      <c r="E130" t="s">
        <v>139</v>
      </c>
      <c r="F130" t="str">
        <f>"Α01149539"</f>
        <v>Α01149539</v>
      </c>
      <c r="G130" t="s">
        <v>20</v>
      </c>
      <c r="H130">
        <v>213</v>
      </c>
      <c r="I130">
        <v>213</v>
      </c>
      <c r="L130" t="s">
        <v>21</v>
      </c>
      <c r="M130">
        <v>58.75</v>
      </c>
      <c r="N130">
        <v>52.39</v>
      </c>
      <c r="O130">
        <v>54.61</v>
      </c>
      <c r="P130">
        <v>0</v>
      </c>
      <c r="S130">
        <v>54.61</v>
      </c>
    </row>
    <row r="131" spans="1:19" x14ac:dyDescent="0.25">
      <c r="A131">
        <v>125</v>
      </c>
      <c r="B131">
        <v>312</v>
      </c>
      <c r="C131" t="s">
        <v>242</v>
      </c>
      <c r="D131" t="s">
        <v>78</v>
      </c>
      <c r="E131" t="s">
        <v>243</v>
      </c>
      <c r="F131" t="str">
        <f>"ΑΚ915388"</f>
        <v>ΑΚ915388</v>
      </c>
      <c r="G131" t="s">
        <v>20</v>
      </c>
      <c r="H131">
        <v>213</v>
      </c>
      <c r="I131">
        <v>213</v>
      </c>
      <c r="L131" t="s">
        <v>21</v>
      </c>
      <c r="M131">
        <v>60.81</v>
      </c>
      <c r="N131">
        <v>51.28</v>
      </c>
      <c r="O131">
        <v>54.61</v>
      </c>
      <c r="P131">
        <v>0</v>
      </c>
      <c r="S131">
        <v>54.61</v>
      </c>
    </row>
    <row r="132" spans="1:19" x14ac:dyDescent="0.25">
      <c r="A132">
        <v>126</v>
      </c>
      <c r="B132">
        <v>1323</v>
      </c>
      <c r="C132" t="s">
        <v>244</v>
      </c>
      <c r="D132" t="s">
        <v>42</v>
      </c>
      <c r="E132" t="s">
        <v>32</v>
      </c>
      <c r="F132" t="str">
        <f>"ΑΚ575663"</f>
        <v>ΑΚ575663</v>
      </c>
      <c r="G132" t="s">
        <v>20</v>
      </c>
      <c r="H132">
        <v>213</v>
      </c>
      <c r="I132">
        <v>213</v>
      </c>
      <c r="L132" t="s">
        <v>21</v>
      </c>
      <c r="M132">
        <v>58.75</v>
      </c>
      <c r="N132">
        <v>52.28</v>
      </c>
      <c r="O132">
        <v>54.54</v>
      </c>
      <c r="P132">
        <v>0</v>
      </c>
      <c r="S132">
        <v>54.54</v>
      </c>
    </row>
    <row r="133" spans="1:19" x14ac:dyDescent="0.25">
      <c r="A133">
        <v>127</v>
      </c>
      <c r="B133">
        <v>1558</v>
      </c>
      <c r="C133" t="s">
        <v>245</v>
      </c>
      <c r="D133" t="s">
        <v>56</v>
      </c>
      <c r="E133" t="s">
        <v>97</v>
      </c>
      <c r="F133" t="str">
        <f>"Α01646147"</f>
        <v>Α01646147</v>
      </c>
      <c r="G133" t="s">
        <v>20</v>
      </c>
      <c r="H133">
        <v>213</v>
      </c>
      <c r="I133">
        <v>213</v>
      </c>
      <c r="L133" t="s">
        <v>21</v>
      </c>
      <c r="M133">
        <v>50.5</v>
      </c>
      <c r="N133">
        <v>56.66</v>
      </c>
      <c r="O133">
        <v>54.51</v>
      </c>
      <c r="P133">
        <v>0</v>
      </c>
      <c r="S133">
        <v>54.51</v>
      </c>
    </row>
    <row r="134" spans="1:19" x14ac:dyDescent="0.25">
      <c r="A134">
        <v>128</v>
      </c>
      <c r="B134">
        <v>1727</v>
      </c>
      <c r="C134" t="s">
        <v>105</v>
      </c>
      <c r="D134" t="s">
        <v>246</v>
      </c>
      <c r="E134" t="s">
        <v>192</v>
      </c>
      <c r="F134" t="str">
        <f>"ΑΙ939184"</f>
        <v>ΑΙ939184</v>
      </c>
      <c r="G134" t="s">
        <v>20</v>
      </c>
      <c r="H134">
        <v>213</v>
      </c>
      <c r="I134">
        <v>213</v>
      </c>
      <c r="L134" t="s">
        <v>21</v>
      </c>
      <c r="M134">
        <v>60.81</v>
      </c>
      <c r="N134">
        <v>51.03</v>
      </c>
      <c r="O134">
        <v>54.45</v>
      </c>
      <c r="P134">
        <v>0</v>
      </c>
      <c r="S134">
        <v>54.45</v>
      </c>
    </row>
    <row r="135" spans="1:19" x14ac:dyDescent="0.25">
      <c r="A135">
        <v>129</v>
      </c>
      <c r="B135">
        <v>127</v>
      </c>
      <c r="C135" t="s">
        <v>247</v>
      </c>
      <c r="D135" t="s">
        <v>61</v>
      </c>
      <c r="E135" t="s">
        <v>248</v>
      </c>
      <c r="F135" t="str">
        <f>"ΑΕ976393"</f>
        <v>ΑΕ976393</v>
      </c>
      <c r="G135" t="s">
        <v>20</v>
      </c>
      <c r="H135">
        <v>213</v>
      </c>
      <c r="I135">
        <v>213</v>
      </c>
      <c r="J135">
        <v>213</v>
      </c>
      <c r="L135" t="s">
        <v>21</v>
      </c>
      <c r="M135">
        <v>60.81</v>
      </c>
      <c r="N135">
        <v>50.18</v>
      </c>
      <c r="O135">
        <v>53.9</v>
      </c>
      <c r="P135">
        <v>0</v>
      </c>
      <c r="S135">
        <v>53.9</v>
      </c>
    </row>
    <row r="136" spans="1:19" x14ac:dyDescent="0.25">
      <c r="A136">
        <v>130</v>
      </c>
      <c r="B136">
        <v>1523</v>
      </c>
      <c r="C136" t="s">
        <v>249</v>
      </c>
      <c r="D136" t="s">
        <v>250</v>
      </c>
      <c r="E136" t="s">
        <v>251</v>
      </c>
      <c r="F136" t="str">
        <f>"ΑΜ683309"</f>
        <v>ΑΜ683309</v>
      </c>
      <c r="G136" t="s">
        <v>20</v>
      </c>
      <c r="H136">
        <v>213</v>
      </c>
      <c r="I136">
        <v>213</v>
      </c>
      <c r="L136" t="s">
        <v>21</v>
      </c>
      <c r="M136">
        <v>54.62</v>
      </c>
      <c r="N136">
        <v>53.38</v>
      </c>
      <c r="O136">
        <v>53.82</v>
      </c>
      <c r="P136">
        <v>0</v>
      </c>
      <c r="S136">
        <v>53.82</v>
      </c>
    </row>
    <row r="137" spans="1:19" x14ac:dyDescent="0.25">
      <c r="A137">
        <v>131</v>
      </c>
      <c r="B137">
        <v>753</v>
      </c>
      <c r="C137" t="s">
        <v>252</v>
      </c>
      <c r="D137" t="s">
        <v>253</v>
      </c>
      <c r="E137" t="s">
        <v>54</v>
      </c>
      <c r="F137" t="str">
        <f>"ΑΙ524437"</f>
        <v>ΑΙ524437</v>
      </c>
      <c r="G137" t="s">
        <v>20</v>
      </c>
      <c r="H137">
        <v>213</v>
      </c>
      <c r="I137">
        <v>213</v>
      </c>
      <c r="L137" t="s">
        <v>21</v>
      </c>
      <c r="M137">
        <v>58.75</v>
      </c>
      <c r="N137">
        <v>51.17</v>
      </c>
      <c r="O137">
        <v>53.82</v>
      </c>
      <c r="P137">
        <v>0</v>
      </c>
      <c r="S137">
        <v>53.82</v>
      </c>
    </row>
    <row r="138" spans="1:19" x14ac:dyDescent="0.25">
      <c r="A138">
        <v>132</v>
      </c>
      <c r="B138">
        <v>407</v>
      </c>
      <c r="C138" t="s">
        <v>254</v>
      </c>
      <c r="D138" t="s">
        <v>238</v>
      </c>
      <c r="E138" t="s">
        <v>255</v>
      </c>
      <c r="F138" t="str">
        <f>"Α01224066"</f>
        <v>Α01224066</v>
      </c>
      <c r="G138" t="s">
        <v>20</v>
      </c>
      <c r="H138">
        <v>213</v>
      </c>
      <c r="I138">
        <v>213</v>
      </c>
      <c r="L138" t="s">
        <v>21</v>
      </c>
      <c r="M138">
        <v>54.62</v>
      </c>
      <c r="N138">
        <v>53.26</v>
      </c>
      <c r="O138">
        <v>53.74</v>
      </c>
      <c r="P138">
        <v>0</v>
      </c>
      <c r="S138">
        <v>53.74</v>
      </c>
    </row>
    <row r="139" spans="1:19" x14ac:dyDescent="0.25">
      <c r="A139">
        <v>133</v>
      </c>
      <c r="B139">
        <v>973</v>
      </c>
      <c r="C139" t="s">
        <v>256</v>
      </c>
      <c r="D139" t="s">
        <v>257</v>
      </c>
      <c r="E139" t="s">
        <v>30</v>
      </c>
      <c r="F139" t="str">
        <f>"ΑΟ542386"</f>
        <v>ΑΟ542386</v>
      </c>
      <c r="G139" t="s">
        <v>20</v>
      </c>
      <c r="H139">
        <v>213</v>
      </c>
      <c r="I139">
        <v>213</v>
      </c>
      <c r="L139" t="s">
        <v>21</v>
      </c>
      <c r="M139">
        <v>56.69</v>
      </c>
      <c r="N139">
        <v>51.85</v>
      </c>
      <c r="O139">
        <v>53.54</v>
      </c>
      <c r="P139">
        <v>0</v>
      </c>
      <c r="S139">
        <v>53.54</v>
      </c>
    </row>
    <row r="140" spans="1:19" x14ac:dyDescent="0.25">
      <c r="A140">
        <v>134</v>
      </c>
      <c r="B140">
        <v>58</v>
      </c>
      <c r="C140" t="s">
        <v>258</v>
      </c>
      <c r="D140" t="s">
        <v>32</v>
      </c>
      <c r="E140" t="s">
        <v>259</v>
      </c>
      <c r="F140" t="str">
        <f>"ΑΙ667784"</f>
        <v>ΑΙ667784</v>
      </c>
      <c r="G140" t="s">
        <v>20</v>
      </c>
      <c r="H140">
        <v>213</v>
      </c>
      <c r="I140">
        <v>213</v>
      </c>
      <c r="L140" t="s">
        <v>21</v>
      </c>
      <c r="M140">
        <v>56.69</v>
      </c>
      <c r="N140">
        <v>51.84</v>
      </c>
      <c r="O140">
        <v>53.54</v>
      </c>
      <c r="P140">
        <v>0</v>
      </c>
      <c r="S140">
        <v>53.54</v>
      </c>
    </row>
    <row r="141" spans="1:19" x14ac:dyDescent="0.25">
      <c r="A141">
        <v>135</v>
      </c>
      <c r="B141">
        <v>83</v>
      </c>
      <c r="C141" t="s">
        <v>260</v>
      </c>
      <c r="D141" t="s">
        <v>210</v>
      </c>
      <c r="E141" t="s">
        <v>39</v>
      </c>
      <c r="F141" t="str">
        <f>"ΑΗ507694"</f>
        <v>ΑΗ507694</v>
      </c>
      <c r="G141" t="s">
        <v>20</v>
      </c>
      <c r="H141">
        <v>213</v>
      </c>
      <c r="I141">
        <v>213</v>
      </c>
      <c r="L141" t="s">
        <v>21</v>
      </c>
      <c r="M141">
        <v>54.62</v>
      </c>
      <c r="N141">
        <v>52.73</v>
      </c>
      <c r="O141">
        <v>53.39</v>
      </c>
      <c r="P141">
        <v>0</v>
      </c>
      <c r="S141">
        <v>53.39</v>
      </c>
    </row>
    <row r="142" spans="1:19" x14ac:dyDescent="0.25">
      <c r="A142">
        <v>136</v>
      </c>
      <c r="B142">
        <v>216</v>
      </c>
      <c r="C142" t="s">
        <v>261</v>
      </c>
      <c r="D142" t="s">
        <v>54</v>
      </c>
      <c r="E142" t="s">
        <v>23</v>
      </c>
      <c r="F142" t="str">
        <f>"BA5524837"</f>
        <v>BA5524837</v>
      </c>
      <c r="G142" t="s">
        <v>20</v>
      </c>
      <c r="H142">
        <v>213</v>
      </c>
      <c r="I142">
        <v>213</v>
      </c>
      <c r="L142" t="s">
        <v>21</v>
      </c>
      <c r="M142">
        <v>54.62</v>
      </c>
      <c r="N142">
        <v>50.5</v>
      </c>
      <c r="O142">
        <v>51.95</v>
      </c>
      <c r="P142">
        <v>0</v>
      </c>
      <c r="S142">
        <v>51.95</v>
      </c>
    </row>
    <row r="143" spans="1:19" x14ac:dyDescent="0.25">
      <c r="A143">
        <v>137</v>
      </c>
      <c r="B143">
        <v>1272</v>
      </c>
      <c r="C143" t="s">
        <v>262</v>
      </c>
      <c r="D143" t="s">
        <v>263</v>
      </c>
      <c r="E143" t="s">
        <v>30</v>
      </c>
      <c r="F143" t="str">
        <f>"Α00150151"</f>
        <v>Α00150151</v>
      </c>
      <c r="G143" t="s">
        <v>20</v>
      </c>
      <c r="H143">
        <v>213</v>
      </c>
      <c r="I143">
        <v>213</v>
      </c>
      <c r="L143" t="s">
        <v>21</v>
      </c>
      <c r="M143">
        <v>50.5</v>
      </c>
      <c r="N143">
        <v>51.07</v>
      </c>
      <c r="O143">
        <v>50.88</v>
      </c>
      <c r="P143">
        <v>0</v>
      </c>
      <c r="S143">
        <v>50.88</v>
      </c>
    </row>
    <row r="144" spans="1:19" x14ac:dyDescent="0.25">
      <c r="A144">
        <v>138</v>
      </c>
      <c r="B144">
        <v>1116</v>
      </c>
      <c r="C144" t="s">
        <v>264</v>
      </c>
      <c r="D144" t="s">
        <v>265</v>
      </c>
      <c r="E144" t="s">
        <v>266</v>
      </c>
      <c r="F144" t="str">
        <f>"ΑΗ431831"</f>
        <v>ΑΗ431831</v>
      </c>
      <c r="G144" t="s">
        <v>20</v>
      </c>
      <c r="H144">
        <v>213</v>
      </c>
      <c r="I144">
        <v>213</v>
      </c>
      <c r="L144" t="s">
        <v>21</v>
      </c>
      <c r="M144">
        <v>50.5</v>
      </c>
      <c r="N144">
        <v>50.77</v>
      </c>
      <c r="O144">
        <v>50.68</v>
      </c>
      <c r="P144">
        <v>0</v>
      </c>
      <c r="S144">
        <v>50.68</v>
      </c>
    </row>
    <row r="146" spans="1:1" x14ac:dyDescent="0.25">
      <c r="A146" t="s">
        <v>267</v>
      </c>
    </row>
    <row r="147" spans="1:1" x14ac:dyDescent="0.25">
      <c r="A147" t="s">
        <v>268</v>
      </c>
    </row>
    <row r="148" spans="1:1" x14ac:dyDescent="0.25">
      <c r="A148" t="s">
        <v>269</v>
      </c>
    </row>
    <row r="149" spans="1:1" x14ac:dyDescent="0.25">
      <c r="A149" t="s">
        <v>270</v>
      </c>
    </row>
    <row r="150" spans="1:1" x14ac:dyDescent="0.25">
      <c r="A150" t="s">
        <v>271</v>
      </c>
    </row>
    <row r="151" spans="1:1" x14ac:dyDescent="0.25">
      <c r="A151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1_ΚΑΤ_ΠΕ ΕΛΕΓΚΤΩΝ ΕΝΑΕΡΙΑΣ ΚΥΚΛ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Vrakatselis Panagiotis</dc:creator>
  <cp:lastModifiedBy>Vrakatselis Panagiotis</cp:lastModifiedBy>
  <dcterms:created xsi:type="dcterms:W3CDTF">2026-03-10T09:47:25Z</dcterms:created>
  <dcterms:modified xsi:type="dcterms:W3CDTF">2026-03-10T09:54:12Z</dcterms:modified>
</cp:coreProperties>
</file>